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8.26_Питание_проживание_уборка\2_На ТК 06.06.16\ПДО\форма 6 Коммерческое предложение\форма 6.2\"/>
    </mc:Choice>
  </mc:AlternateContent>
  <bookViews>
    <workbookView xWindow="0" yWindow="0" windowWidth="20490" windowHeight="7755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Перевахт" sheetId="110" r:id="rId7"/>
    <sheet name="Аренда" sheetId="104" r:id="rId8"/>
    <sheet name="РемПО" sheetId="123" r:id="rId9"/>
    <sheet name="РемБКО" sheetId="124" r:id="rId10"/>
    <sheet name="РемТек" sheetId="145" r:id="rId11"/>
    <sheet name="Дерат" sheetId="121" r:id="rId12"/>
    <sheet name="МедУсл" sheetId="11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7" hidden="1">Аренда!$A$5:$F$5</definedName>
    <definedName name="_xlnm._FilterDatabase" localSheetId="9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7">Аренда!$A$1:$H$8</definedName>
    <definedName name="_xlnm.Print_Area" localSheetId="11">Дерат!$A$1:$F$8</definedName>
    <definedName name="_xlnm.Print_Area" localSheetId="3">'Мат-лы'!$A$1:$J$172</definedName>
    <definedName name="_xlnm.Print_Area" localSheetId="4">МБП!$A$1:$I$25</definedName>
    <definedName name="_xlnm.Print_Area" localSheetId="12">МедУсл!$A$1:$F$11</definedName>
    <definedName name="_xlnm.Print_Area" localSheetId="6">Перевахт!$A$1:$I$11</definedName>
    <definedName name="_xlnm.Print_Area" localSheetId="9">РемБКО!$A$1:$C$14</definedName>
    <definedName name="_xlnm.Print_Area" localSheetId="8">РемПО!$A$1:$C$13</definedName>
    <definedName name="_xlnm.Print_Area" localSheetId="0">СМЕТА!$A$1:$C$40</definedName>
    <definedName name="_xlnm.Print_Area" localSheetId="2">Спецод!$A$1:$AM$34</definedName>
    <definedName name="_xlnm.Print_Area" localSheetId="5">ТрансМат!$A$1:$K$33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C8" i="104" l="1"/>
  <c r="I31" i="106" l="1"/>
  <c r="I60" i="106" s="1"/>
  <c r="C13" i="143" l="1"/>
  <c r="C11" i="143" l="1"/>
  <c r="E14" i="113"/>
  <c r="E18" i="113"/>
  <c r="E22" i="113"/>
  <c r="E19" i="113"/>
  <c r="E15" i="113"/>
  <c r="E12" i="113"/>
  <c r="E16" i="113"/>
  <c r="E20" i="113"/>
  <c r="E13" i="113"/>
  <c r="E17" i="113"/>
  <c r="E21" i="113"/>
  <c r="E11" i="113"/>
  <c r="B14" i="113"/>
  <c r="B18" i="113"/>
  <c r="B22" i="113"/>
  <c r="B19" i="113"/>
  <c r="B12" i="113"/>
  <c r="B16" i="113"/>
  <c r="B20" i="113"/>
  <c r="B11" i="113"/>
  <c r="B13" i="113"/>
  <c r="B17" i="113"/>
  <c r="B21" i="113"/>
  <c r="B15" i="113"/>
  <c r="C12" i="143"/>
  <c r="D14" i="113"/>
  <c r="D18" i="113"/>
  <c r="D22" i="113"/>
  <c r="D19" i="113"/>
  <c r="D11" i="113"/>
  <c r="D12" i="113"/>
  <c r="D16" i="113"/>
  <c r="D20" i="113"/>
  <c r="D15" i="113"/>
  <c r="D13" i="113"/>
  <c r="D17" i="113"/>
  <c r="D21" i="113"/>
  <c r="C14" i="113"/>
  <c r="C18" i="113"/>
  <c r="C22" i="113"/>
  <c r="C12" i="113"/>
  <c r="C17" i="113"/>
  <c r="C21" i="113"/>
  <c r="C15" i="113"/>
  <c r="C19" i="113"/>
  <c r="C11" i="113"/>
  <c r="C16" i="113"/>
  <c r="C20" i="113"/>
  <c r="C13" i="113"/>
  <c r="C10" i="143" l="1"/>
  <c r="C14" i="143"/>
  <c r="C15" i="143" l="1"/>
  <c r="C20" i="143"/>
  <c r="C19" i="143" s="1"/>
  <c r="G15" i="113" l="1"/>
  <c r="G19" i="113"/>
  <c r="G11" i="113"/>
  <c r="G18" i="113"/>
  <c r="G12" i="113"/>
  <c r="G16" i="113"/>
  <c r="G20" i="113"/>
  <c r="G14" i="113"/>
  <c r="G22" i="113"/>
  <c r="G13" i="113"/>
  <c r="G17" i="113"/>
  <c r="G21" i="113"/>
  <c r="C24" i="143"/>
  <c r="C23" i="143"/>
  <c r="C22" i="143"/>
  <c r="C21" i="143" l="1"/>
  <c r="D23" i="113" l="1"/>
  <c r="C26" i="143"/>
  <c r="C25" i="143" s="1"/>
  <c r="C6" i="143" l="1"/>
  <c r="C7" i="143"/>
  <c r="E23" i="113"/>
  <c r="C23" i="113"/>
  <c r="B23" i="113"/>
  <c r="G23" i="113"/>
  <c r="C18" i="143" l="1"/>
  <c r="F15" i="113"/>
  <c r="C9" i="143"/>
  <c r="C8" i="143" s="1"/>
  <c r="H15" i="113" l="1"/>
  <c r="F22" i="113"/>
  <c r="F18" i="113"/>
  <c r="F14" i="113"/>
  <c r="F21" i="113"/>
  <c r="F13" i="113"/>
  <c r="F11" i="113"/>
  <c r="H11" i="113" s="1"/>
  <c r="F20" i="113"/>
  <c r="F16" i="113"/>
  <c r="F12" i="113"/>
  <c r="F19" i="113"/>
  <c r="F17" i="113"/>
  <c r="H17" i="113" l="1"/>
  <c r="H14" i="113"/>
  <c r="H19" i="113"/>
  <c r="H18" i="113"/>
  <c r="H12" i="113"/>
  <c r="H13" i="113"/>
  <c r="H22" i="113"/>
  <c r="H16" i="113"/>
  <c r="H21" i="113"/>
  <c r="H20" i="113"/>
  <c r="F23" i="113"/>
  <c r="H23" i="113" l="1"/>
  <c r="E31" i="113" l="1"/>
  <c r="E32" i="113" s="1"/>
  <c r="C17" i="143" l="1"/>
  <c r="C16" i="143" l="1"/>
  <c r="C32" i="143" l="1"/>
  <c r="C33" i="143" s="1"/>
</calcChain>
</file>

<file path=xl/sharedStrings.xml><?xml version="1.0" encoding="utf-8"?>
<sst xmlns="http://schemas.openxmlformats.org/spreadsheetml/2006/main" count="347" uniqueCount="242">
  <si>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</si>
  <si>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</si>
  <si>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</si>
  <si>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</si>
  <si>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</si>
  <si>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</si>
  <si>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</si>
  <si>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</si>
  <si>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</si>
  <si>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</si>
  <si>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</si>
  <si>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</si>
  <si>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</si>
  <si>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</si>
  <si>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</si>
  <si>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</si>
  <si>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</si>
  <si>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</si>
  <si>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</si>
  <si>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</si>
  <si>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</si>
  <si>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</si>
  <si>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</si>
  <si>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</si>
  <si>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</si>
  <si>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</si>
  <si>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</si>
  <si>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</si>
  <si>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</si>
  <si>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</si>
  <si>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</si>
  <si>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</si>
  <si>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</si>
  <si>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№12</t>
  </si>
  <si>
    <t>Приложение №13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</si>
  <si>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</si>
  <si>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</si>
  <si>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</si>
  <si>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</si>
  <si>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</si>
  <si>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</si>
  <si>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</si>
  <si>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</si>
  <si>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</si>
  <si>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</si>
  <si>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</si>
  <si>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</si>
  <si>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</si>
  <si>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</si>
  <si>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</si>
  <si>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</si>
  <si>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</si>
  <si>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</si>
  <si>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</si>
  <si>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Аренда зданий, сооружений, оборудования 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</si>
  <si>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</si>
  <si>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</si>
  <si>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</si>
  <si>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</si>
  <si>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</si>
  <si>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</si>
  <si>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</si>
  <si>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</si>
  <si>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</si>
  <si>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</si>
  <si>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</si>
  <si>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</si>
  <si>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</si>
  <si>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</si>
  <si>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</si>
  <si>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</si>
  <si>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</si>
  <si>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</si>
  <si>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</si>
  <si>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</si>
  <si>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</si>
  <si>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</si>
  <si>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</si>
  <si>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</si>
  <si>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</si>
  <si>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</si>
  <si>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</si>
  <si>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</si>
  <si>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</si>
  <si>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</si>
  <si>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</si>
  <si>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</si>
  <si>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</si>
  <si>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</si>
  <si>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</si>
  <si>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</si>
  <si>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</si>
  <si>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</si>
  <si>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</si>
  <si>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</si>
  <si>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</si>
  <si>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</si>
  <si>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</si>
  <si>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</si>
  <si>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</si>
  <si>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</si>
  <si>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</si>
  <si>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</si>
  <si>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</si>
  <si>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</si>
  <si>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</si>
  <si>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</si>
  <si>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</si>
  <si>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</si>
  <si>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</si>
  <si>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</si>
  <si>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</si>
  <si>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</si>
  <si>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</si>
  <si>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</si>
  <si>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</si>
  <si>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</si>
  <si>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</si>
  <si>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Одеяло</t>
  </si>
  <si>
    <t>Подушка</t>
  </si>
  <si>
    <t>Коэф-т тары</t>
  </si>
  <si>
    <t>Наименование объекта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</si>
  <si>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</si>
  <si>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</si>
  <si>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</si>
  <si>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</si>
  <si>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</si>
  <si>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</si>
  <si>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</si>
  <si>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</si>
  <si>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</si>
  <si>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</si>
  <si>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</si>
  <si>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Матрац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</si>
  <si>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</si>
  <si>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</si>
  <si>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</si>
  <si>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</si>
  <si>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</si>
  <si>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</si>
  <si>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</si>
  <si>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</si>
  <si>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Комплект махровых полотенец (из 3 шт.)</t>
  </si>
  <si>
    <t>Вес с тарой, кг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</si>
  <si>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</si>
  <si>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</si>
  <si>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</si>
  <si>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</si>
  <si>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</si>
  <si>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</si>
  <si>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</si>
  <si>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</si>
  <si>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</si>
  <si>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</si>
  <si>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</si>
  <si>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</si>
  <si>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</si>
  <si>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</si>
  <si>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</si>
  <si>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</si>
  <si>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</si>
  <si>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</si>
  <si>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</si>
  <si>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</si>
  <si>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</si>
  <si>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</si>
  <si>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</si>
  <si>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</si>
  <si>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</si>
  <si>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</si>
  <si>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</si>
  <si>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</si>
  <si>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</si>
  <si>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</si>
  <si>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</si>
  <si>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</si>
  <si>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</si>
  <si>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</si>
  <si>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</si>
  <si>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</si>
  <si>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</si>
  <si>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</si>
  <si>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</si>
  <si>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</si>
  <si>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</si>
  <si>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</si>
  <si>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</si>
  <si>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</si>
  <si>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</si>
  <si>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</si>
  <si>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</si>
  <si>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</si>
  <si>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</si>
  <si>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</si>
  <si>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</si>
  <si>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</si>
  <si>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</si>
  <si>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</si>
  <si>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</si>
  <si>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</si>
  <si>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</si>
  <si>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</si>
  <si>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</si>
  <si>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</si>
  <si>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</si>
  <si>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</si>
  <si>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</si>
  <si>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</si>
  <si>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</si>
  <si>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</si>
  <si>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</si>
  <si>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шт.</t>
  </si>
  <si>
    <t>Зеркало c полкой</t>
  </si>
  <si>
    <t>Комплектация вагон-городка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</si>
  <si>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</si>
  <si>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</si>
  <si>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</si>
  <si>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</si>
  <si>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</si>
  <si>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</si>
  <si>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</si>
  <si>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</si>
  <si>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</si>
  <si>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Вагон-городок (плотник)</t>
  </si>
  <si>
    <t>Обслуживание пожарной сигнализации, противопожарных средств, замеры сопротивления изоляции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</si>
  <si>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</si>
  <si>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</si>
  <si>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</si>
  <si>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</si>
  <si>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</si>
  <si>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 xml:space="preserve">Вагон-дома </t>
  </si>
  <si>
    <t>Медобслуживание</t>
  </si>
  <si>
    <t>Медицинское обслуживание персонала*</t>
  </si>
  <si>
    <t>ежедневно</t>
  </si>
  <si>
    <t>По тарифам мед.организации осуществляющей обслуживание на объекте</t>
  </si>
  <si>
    <t>*</t>
  </si>
  <si>
    <t>Дератизация</t>
  </si>
  <si>
    <t>Дезинсекция</t>
  </si>
  <si>
    <t>Количество проживающих, чел.</t>
  </si>
  <si>
    <t>Количество</t>
  </si>
  <si>
    <t>Аренда имущества</t>
  </si>
  <si>
    <r>
      <t xml:space="preserve">Расчет стоимости оказания услуг по предоставлению мест для </t>
    </r>
    <r>
      <rPr>
        <b/>
        <u/>
        <sz val="12"/>
        <color rgb="FFFF0000"/>
        <rFont val="Times New Roman"/>
        <family val="1"/>
        <charset val="204"/>
      </rPr>
      <t>проживания</t>
    </r>
    <r>
      <rPr>
        <b/>
        <sz val="12"/>
        <rFont val="Times New Roman"/>
        <family val="1"/>
        <charset val="204"/>
      </rPr>
      <t xml:space="preserve"> в вагон-городке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</si>
</sst>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  <numFmt numFmtId="196" formatCode="#,##0.00&quot;р.&quot;"/>
  </numFmts>
  <fonts count="110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Arial"/>
      <family val="2"/>
      <charset val="204"/>
    </font>
    <font>
      <b/>
      <u/>
      <sz val="12"/>
      <color rgb="FFFF000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0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" fillId="0" borderId="0"/>
    <xf numFmtId="0" fontId="10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3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4" fillId="43" borderId="0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4" fontId="105" fillId="42" borderId="14" applyNumberFormat="0" applyProtection="0">
      <alignment horizontal="left" vertical="center" indent="1"/>
    </xf>
    <xf numFmtId="4" fontId="105" fillId="44" borderId="14" applyNumberFormat="0" applyProtection="0">
      <alignment horizontal="left" vertical="center" indent="1"/>
    </xf>
    <xf numFmtId="0" fontId="103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3" fillId="44" borderId="14" applyNumberFormat="0" applyProtection="0">
      <alignment horizontal="left" vertical="center" indent="1"/>
    </xf>
    <xf numFmtId="0" fontId="103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3" fillId="45" borderId="14" applyNumberFormat="0" applyProtection="0">
      <alignment horizontal="left" vertical="center" indent="1"/>
    </xf>
    <xf numFmtId="0" fontId="103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3" fillId="23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03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6" fillId="0" borderId="0"/>
    <xf numFmtId="0" fontId="1" fillId="0" borderId="0"/>
    <xf numFmtId="0" fontId="107" fillId="0" borderId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1" borderId="14" applyNumberFormat="0" applyProtection="0">
      <alignment horizontal="left" vertical="center" indent="1"/>
    </xf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670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3" borderId="18" xfId="2712" applyNumberFormat="1" applyFont="1" applyFill="1" applyBorder="1" applyAlignment="1">
      <alignment horizontal="center" vertical="center"/>
    </xf>
    <xf numFmtId="4" fontId="4" fillId="53" borderId="18" xfId="2712" applyNumberFormat="1" applyFont="1" applyFill="1" applyBorder="1" applyAlignment="1">
      <alignment vertical="center"/>
    </xf>
    <xf numFmtId="2" fontId="4" fillId="53" borderId="18" xfId="2712" applyNumberFormat="1" applyFont="1" applyFill="1" applyBorder="1" applyAlignment="1">
      <alignment horizontal="center"/>
    </xf>
    <xf numFmtId="4" fontId="4" fillId="53" borderId="38" xfId="2712" applyNumberFormat="1" applyFont="1" applyFill="1" applyBorder="1" applyAlignment="1">
      <alignment vertical="center"/>
    </xf>
    <xf numFmtId="0" fontId="3" fillId="53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4" fontId="4" fillId="53" borderId="44" xfId="2712" applyNumberFormat="1" applyFont="1" applyFill="1" applyBorder="1" applyAlignment="1">
      <alignment vertical="center"/>
    </xf>
    <xf numFmtId="4" fontId="3" fillId="53" borderId="44" xfId="2712" applyNumberFormat="1" applyFont="1" applyFill="1" applyBorder="1" applyAlignment="1">
      <alignment vertical="center"/>
    </xf>
    <xf numFmtId="0" fontId="4" fillId="52" borderId="52" xfId="2531" applyFont="1" applyFill="1" applyBorder="1" applyAlignment="1">
      <alignment horizontal="center" vertical="center" wrapText="1"/>
    </xf>
    <xf numFmtId="0" fontId="3" fillId="53" borderId="52" xfId="2712" applyFont="1" applyFill="1" applyBorder="1" applyAlignment="1">
      <alignment horizontal="center" vertical="center"/>
    </xf>
    <xf numFmtId="0" fontId="3" fillId="53" borderId="44" xfId="2712" applyFont="1" applyFill="1" applyBorder="1" applyAlignment="1">
      <alignment horizont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5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6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3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2" fontId="4" fillId="51" borderId="18" xfId="2537" applyNumberFormat="1" applyFont="1" applyFill="1" applyBorder="1" applyAlignment="1">
      <alignment horizontal="center" vertical="center"/>
    </xf>
    <xf numFmtId="0" fontId="23" fillId="0" borderId="26" xfId="2531" applyFont="1" applyFill="1" applyBorder="1" applyAlignment="1">
      <alignment horizontal="center" vertical="center"/>
    </xf>
    <xf numFmtId="0" fontId="23" fillId="0" borderId="19" xfId="2531" applyFont="1" applyFill="1" applyBorder="1" applyAlignment="1">
      <alignment horizontal="left" vertical="center"/>
    </xf>
    <xf numFmtId="0" fontId="23" fillId="0" borderId="61" xfId="2531" applyFont="1" applyFill="1" applyBorder="1" applyAlignment="1">
      <alignment horizontal="center" vertical="center"/>
    </xf>
    <xf numFmtId="1" fontId="23" fillId="0" borderId="19" xfId="2531" applyNumberFormat="1" applyFont="1" applyFill="1" applyBorder="1" applyAlignment="1">
      <alignment horizontal="center" vertical="center"/>
    </xf>
    <xf numFmtId="171" fontId="23" fillId="0" borderId="61" xfId="2682" applyNumberFormat="1" applyFont="1" applyFill="1" applyBorder="1" applyAlignment="1">
      <alignment horizontal="center" vertical="center"/>
    </xf>
    <xf numFmtId="171" fontId="23" fillId="0" borderId="19" xfId="2682" applyNumberFormat="1" applyFont="1" applyFill="1" applyBorder="1" applyAlignment="1">
      <alignment horizontal="center" vertical="center"/>
    </xf>
    <xf numFmtId="4" fontId="23" fillId="0" borderId="61" xfId="2531" applyNumberFormat="1" applyFont="1" applyFill="1" applyBorder="1" applyAlignment="1">
      <alignment horizontal="center" vertical="center"/>
    </xf>
    <xf numFmtId="0" fontId="23" fillId="0" borderId="19" xfId="2537" applyFont="1" applyFill="1" applyBorder="1" applyAlignment="1">
      <alignment horizontal="center"/>
    </xf>
    <xf numFmtId="2" fontId="23" fillId="0" borderId="29" xfId="2537" applyNumberFormat="1" applyFont="1" applyFill="1" applyBorder="1" applyAlignment="1">
      <alignment horizontal="center"/>
    </xf>
    <xf numFmtId="0" fontId="23" fillId="0" borderId="27" xfId="2531" applyFont="1" applyFill="1" applyBorder="1" applyAlignment="1">
      <alignment horizontal="center" vertical="center"/>
    </xf>
    <xf numFmtId="0" fontId="23" fillId="0" borderId="20" xfId="2531" applyFont="1" applyFill="1" applyBorder="1" applyAlignment="1">
      <alignment horizontal="left" vertical="center"/>
    </xf>
    <xf numFmtId="0" fontId="23" fillId="0" borderId="73" xfId="2531" applyFont="1" applyFill="1" applyBorder="1" applyAlignment="1">
      <alignment horizontal="center" vertical="center"/>
    </xf>
    <xf numFmtId="1" fontId="23" fillId="0" borderId="21" xfId="2531" applyNumberFormat="1" applyFont="1" applyFill="1" applyBorder="1" applyAlignment="1">
      <alignment horizontal="center" vertical="center"/>
    </xf>
    <xf numFmtId="171" fontId="23" fillId="0" borderId="17" xfId="2682" applyNumberFormat="1" applyFont="1" applyFill="1" applyBorder="1" applyAlignment="1">
      <alignment horizontal="center" vertical="center"/>
    </xf>
    <xf numFmtId="171" fontId="23" fillId="0" borderId="21" xfId="2682" applyNumberFormat="1" applyFont="1" applyFill="1" applyBorder="1" applyAlignment="1">
      <alignment horizontal="center" vertical="center"/>
    </xf>
    <xf numFmtId="4" fontId="23" fillId="0" borderId="17" xfId="2531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center"/>
    </xf>
    <xf numFmtId="2" fontId="23" fillId="0" borderId="28" xfId="2537" applyNumberFormat="1" applyFont="1" applyFill="1" applyBorder="1" applyAlignment="1">
      <alignment horizontal="center"/>
    </xf>
    <xf numFmtId="1" fontId="23" fillId="0" borderId="20" xfId="2531" applyNumberFormat="1" applyFont="1" applyFill="1" applyBorder="1" applyAlignment="1">
      <alignment horizontal="center" vertical="center"/>
    </xf>
    <xf numFmtId="171" fontId="23" fillId="0" borderId="72" xfId="2682" applyNumberFormat="1" applyFont="1" applyFill="1" applyBorder="1" applyAlignment="1">
      <alignment horizontal="center" vertical="center"/>
    </xf>
    <xf numFmtId="4" fontId="23" fillId="0" borderId="72" xfId="2531" applyNumberFormat="1" applyFont="1" applyFill="1" applyBorder="1" applyAlignment="1">
      <alignment horizontal="center" vertical="center"/>
    </xf>
    <xf numFmtId="0" fontId="23" fillId="0" borderId="36" xfId="2531" applyFont="1" applyFill="1" applyBorder="1" applyAlignment="1">
      <alignment horizontal="center" vertical="center"/>
    </xf>
    <xf numFmtId="0" fontId="23" fillId="0" borderId="24" xfId="2531" applyFont="1" applyFill="1" applyBorder="1" applyAlignment="1">
      <alignment horizontal="left" vertical="center"/>
    </xf>
    <xf numFmtId="0" fontId="23" fillId="0" borderId="51" xfId="2531" applyFont="1" applyFill="1" applyBorder="1" applyAlignment="1">
      <alignment horizontal="center" vertical="center"/>
    </xf>
    <xf numFmtId="1" fontId="23" fillId="0" borderId="24" xfId="2531" applyNumberFormat="1" applyFont="1" applyFill="1" applyBorder="1" applyAlignment="1">
      <alignment horizontal="center" vertical="center"/>
    </xf>
    <xf numFmtId="171" fontId="23" fillId="0" borderId="80" xfId="2682" applyNumberFormat="1" applyFont="1" applyFill="1" applyBorder="1" applyAlignment="1">
      <alignment horizontal="center" vertical="center"/>
    </xf>
    <xf numFmtId="171" fontId="23" fillId="0" borderId="40" xfId="2682" applyNumberFormat="1" applyFont="1" applyFill="1" applyBorder="1" applyAlignment="1">
      <alignment horizontal="center" vertical="center"/>
    </xf>
    <xf numFmtId="4" fontId="23" fillId="0" borderId="80" xfId="2531" applyNumberFormat="1" applyFont="1" applyFill="1" applyBorder="1" applyAlignment="1">
      <alignment horizontal="center" vertical="center"/>
    </xf>
    <xf numFmtId="0" fontId="23" fillId="0" borderId="40" xfId="2537" applyFont="1" applyFill="1" applyBorder="1" applyAlignment="1">
      <alignment horizontal="center"/>
    </xf>
    <xf numFmtId="2" fontId="23" fillId="0" borderId="43" xfId="2537" applyNumberFormat="1" applyFont="1" applyFill="1" applyBorder="1" applyAlignment="1">
      <alignment horizontal="center"/>
    </xf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4" fontId="26" fillId="0" borderId="0" xfId="2532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196" fontId="0" fillId="0" borderId="0" xfId="0" applyNumberFormat="1" applyAlignment="1">
      <alignment horizontal="center"/>
    </xf>
    <xf numFmtId="0" fontId="1" fillId="0" borderId="0" xfId="0" applyFont="1"/>
    <xf numFmtId="196" fontId="99" fillId="0" borderId="0" xfId="0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3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right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0" fontId="23" fillId="0" borderId="2" xfId="3764" applyFont="1" applyBorder="1"/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0" fontId="13" fillId="0" borderId="0" xfId="2538" applyFont="1" applyFill="1" applyAlignment="1">
      <alignment horizont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F36"/>
  <sheetViews>
    <sheetView tabSelected="1" view="pageBreakPreview" zoomScaleNormal="85" zoomScaleSheetLayoutView="100" workbookViewId="0">
      <selection activeCell="B5" sqref="B5"/>
    </sheetView>
  </sheetViews>
  <sheetFormatPr defaultRowHeight="12.75"/>
  <cols>
    <col min="1" max="1" width="6.28515625" style="293" customWidth="1"/>
    <col min="2" max="2" width="71.7109375" style="293" customWidth="1"/>
    <col min="3" max="3" width="32.28515625" style="293" customWidth="1"/>
    <col min="4" max="4" width="15.7109375" style="293" bestFit="1" customWidth="1"/>
    <col min="5" max="5" width="15" style="293" customWidth="1"/>
    <col min="6" max="6" width="20.140625" style="293" customWidth="1"/>
    <col min="7" max="16384" width="9.140625" style="293"/>
  </cols>
  <sheetData>
    <row r="1" spans="1:4">
      <c r="A1" s="292"/>
      <c r="B1" s="292"/>
      <c r="C1" s="292"/>
      <c r="D1" s="292"/>
    </row>
    <row r="2" spans="1:4">
      <c r="A2" s="292"/>
      <c r="B2" s="292"/>
      <c r="C2" s="292"/>
      <c r="D2" s="292"/>
    </row>
    <row r="3" spans="1:4" ht="72" customHeight="1">
      <c r="A3" s="620" t="s">
        <v>241</v>
      </c>
      <c r="B3" s="620"/>
      <c r="C3" s="620"/>
      <c r="D3" s="295"/>
    </row>
    <row r="4" spans="1:4" ht="13.5" thickBot="1">
      <c r="A4" s="292"/>
      <c r="B4" s="292"/>
      <c r="C4" s="292"/>
      <c r="D4" s="292"/>
    </row>
    <row r="5" spans="1:4" ht="51" customHeight="1" thickBot="1">
      <c r="A5" s="296" t="s">
        <v>74</v>
      </c>
      <c r="B5" s="297" t="s">
        <v>144</v>
      </c>
      <c r="C5" s="298" t="s">
        <v>145</v>
      </c>
      <c r="D5" s="292"/>
    </row>
    <row r="6" spans="1:4" ht="15.75">
      <c r="A6" s="299" t="s">
        <v>146</v>
      </c>
      <c r="B6" s="300" t="s">
        <v>147</v>
      </c>
      <c r="C6" s="301">
        <f>ФОТ!K23</f>
        <v>0</v>
      </c>
      <c r="D6" s="292"/>
    </row>
    <row r="7" spans="1:4" ht="15.75">
      <c r="A7" s="302" t="s">
        <v>148</v>
      </c>
      <c r="B7" s="303" t="s">
        <v>149</v>
      </c>
      <c r="C7" s="301">
        <f>ФОТ!J23</f>
        <v>0</v>
      </c>
      <c r="D7" s="292"/>
    </row>
    <row r="8" spans="1:4" ht="15.75">
      <c r="A8" s="302" t="s">
        <v>150</v>
      </c>
      <c r="B8" s="303" t="s">
        <v>151</v>
      </c>
      <c r="C8" s="301">
        <f>SUM(C9:C15)</f>
        <v>0</v>
      </c>
      <c r="D8" s="292"/>
    </row>
    <row r="9" spans="1:4" ht="15.75">
      <c r="A9" s="304" t="s">
        <v>152</v>
      </c>
      <c r="B9" s="305" t="s">
        <v>91</v>
      </c>
      <c r="C9" s="306">
        <f>Спецод!C33</f>
        <v>0</v>
      </c>
      <c r="D9" s="292"/>
    </row>
    <row r="10" spans="1:4" ht="15.75">
      <c r="A10" s="304" t="s">
        <v>153</v>
      </c>
      <c r="B10" s="305" t="s">
        <v>115</v>
      </c>
      <c r="C10" s="306">
        <f>'Мат-лы'!F168</f>
        <v>0</v>
      </c>
      <c r="D10" s="292"/>
    </row>
    <row r="11" spans="1:4" ht="15.75">
      <c r="A11" s="304" t="s">
        <v>154</v>
      </c>
      <c r="B11" s="305" t="s">
        <v>110</v>
      </c>
      <c r="C11" s="306">
        <f>'Мат-лы'!F169</f>
        <v>0</v>
      </c>
      <c r="D11" s="292"/>
    </row>
    <row r="12" spans="1:4" ht="15.75">
      <c r="A12" s="304" t="s">
        <v>155</v>
      </c>
      <c r="B12" s="305" t="s">
        <v>111</v>
      </c>
      <c r="C12" s="306">
        <f>'Мат-лы'!F170</f>
        <v>0</v>
      </c>
      <c r="D12" s="292"/>
    </row>
    <row r="13" spans="1:4" ht="15.75">
      <c r="A13" s="304" t="s">
        <v>156</v>
      </c>
      <c r="B13" s="305" t="s">
        <v>112</v>
      </c>
      <c r="C13" s="306">
        <f>'Мат-лы'!F171</f>
        <v>0</v>
      </c>
      <c r="D13" s="292"/>
    </row>
    <row r="14" spans="1:4" ht="15.75">
      <c r="A14" s="304" t="s">
        <v>157</v>
      </c>
      <c r="B14" s="305" t="s">
        <v>214</v>
      </c>
      <c r="C14" s="306">
        <f>РемТек!C7</f>
        <v>0</v>
      </c>
      <c r="D14" s="292"/>
    </row>
    <row r="15" spans="1:4" ht="15.75">
      <c r="A15" s="304" t="s">
        <v>216</v>
      </c>
      <c r="B15" s="305" t="s">
        <v>103</v>
      </c>
      <c r="C15" s="306">
        <f>МБП!F25</f>
        <v>0</v>
      </c>
      <c r="D15" s="292"/>
    </row>
    <row r="16" spans="1:4" ht="15.75">
      <c r="A16" s="302" t="s">
        <v>158</v>
      </c>
      <c r="B16" s="303" t="s">
        <v>159</v>
      </c>
      <c r="C16" s="301">
        <f>SUM(C17:C18)</f>
        <v>0</v>
      </c>
      <c r="D16" s="292"/>
    </row>
    <row r="17" spans="1:6" ht="15.75">
      <c r="A17" s="304" t="s">
        <v>160</v>
      </c>
      <c r="B17" s="305" t="s">
        <v>161</v>
      </c>
      <c r="C17" s="306">
        <f>ТрансМат!K23</f>
        <v>0</v>
      </c>
      <c r="D17" s="292"/>
    </row>
    <row r="18" spans="1:6" ht="15.75">
      <c r="A18" s="304" t="s">
        <v>162</v>
      </c>
      <c r="B18" s="305" t="s">
        <v>163</v>
      </c>
      <c r="C18" s="306">
        <f>Перевахт!I11</f>
        <v>0</v>
      </c>
      <c r="D18" s="292"/>
    </row>
    <row r="19" spans="1:6" ht="15.75">
      <c r="A19" s="302" t="s">
        <v>164</v>
      </c>
      <c r="B19" s="303" t="s">
        <v>240</v>
      </c>
      <c r="C19" s="301">
        <f>C20</f>
        <v>2920146.6504671169</v>
      </c>
      <c r="D19" s="292"/>
    </row>
    <row r="20" spans="1:6" ht="15.75">
      <c r="A20" s="304" t="s">
        <v>165</v>
      </c>
      <c r="B20" s="305" t="s">
        <v>166</v>
      </c>
      <c r="C20" s="306">
        <f>Аренда!C8</f>
        <v>2920146.6504671169</v>
      </c>
      <c r="D20" s="292"/>
    </row>
    <row r="21" spans="1:6" ht="15.75">
      <c r="A21" s="302" t="s">
        <v>167</v>
      </c>
      <c r="B21" s="303" t="s">
        <v>207</v>
      </c>
      <c r="C21" s="301">
        <f>SUM(C22:C24)</f>
        <v>0</v>
      </c>
      <c r="D21" s="292"/>
    </row>
    <row r="22" spans="1:6" ht="15.75">
      <c r="A22" s="304" t="s">
        <v>168</v>
      </c>
      <c r="B22" s="305" t="s">
        <v>53</v>
      </c>
      <c r="C22" s="306">
        <f>РемПО!C9</f>
        <v>0</v>
      </c>
      <c r="D22" s="292"/>
    </row>
    <row r="23" spans="1:6" ht="15.75">
      <c r="A23" s="304" t="s">
        <v>169</v>
      </c>
      <c r="B23" s="305" t="s">
        <v>131</v>
      </c>
      <c r="C23" s="306">
        <f>РемБКО!C7</f>
        <v>0</v>
      </c>
      <c r="D23" s="292"/>
    </row>
    <row r="24" spans="1:6" ht="15.75">
      <c r="A24" s="304" t="s">
        <v>170</v>
      </c>
      <c r="B24" s="305" t="s">
        <v>126</v>
      </c>
      <c r="C24" s="306">
        <f>Дерат!F8</f>
        <v>0</v>
      </c>
      <c r="D24" s="292"/>
    </row>
    <row r="25" spans="1:6" ht="15.75">
      <c r="A25" s="302" t="s">
        <v>201</v>
      </c>
      <c r="B25" s="303" t="s">
        <v>173</v>
      </c>
      <c r="C25" s="301">
        <f>SUM(C26:C26)</f>
        <v>0</v>
      </c>
      <c r="D25" s="292"/>
    </row>
    <row r="26" spans="1:6" ht="15.75">
      <c r="A26" s="304" t="s">
        <v>202</v>
      </c>
      <c r="B26" s="305" t="s">
        <v>231</v>
      </c>
      <c r="C26" s="306">
        <f>МедУсл!F10</f>
        <v>0</v>
      </c>
      <c r="D26" s="292"/>
    </row>
    <row r="27" spans="1:6" ht="15.75">
      <c r="A27" s="302" t="s">
        <v>171</v>
      </c>
      <c r="B27" s="303" t="s">
        <v>174</v>
      </c>
      <c r="C27" s="301"/>
      <c r="D27" s="292"/>
    </row>
    <row r="28" spans="1:6" ht="16.5" thickBot="1">
      <c r="A28" s="302" t="s">
        <v>172</v>
      </c>
      <c r="B28" s="303" t="s">
        <v>175</v>
      </c>
      <c r="C28" s="301"/>
      <c r="D28" s="307"/>
    </row>
    <row r="29" spans="1:6" s="294" customFormat="1" ht="15.75">
      <c r="A29" s="308" t="s">
        <v>176</v>
      </c>
      <c r="B29" s="309"/>
      <c r="C29" s="310"/>
    </row>
    <row r="30" spans="1:6" s="294" customFormat="1" ht="15.75">
      <c r="A30" s="311" t="s">
        <v>177</v>
      </c>
      <c r="B30" s="312"/>
      <c r="C30" s="313"/>
    </row>
    <row r="31" spans="1:6" s="294" customFormat="1" ht="15.75">
      <c r="A31" s="617" t="s">
        <v>238</v>
      </c>
      <c r="B31" s="618"/>
      <c r="C31" s="619"/>
    </row>
    <row r="32" spans="1:6" s="294" customFormat="1" ht="15.75">
      <c r="A32" s="311" t="s">
        <v>178</v>
      </c>
      <c r="B32" s="312"/>
      <c r="C32" s="313" t="e">
        <f>C29/C31/365</f>
        <v>#DIV/0!</v>
      </c>
      <c r="D32" s="380"/>
      <c r="E32" s="378"/>
      <c r="F32" s="379"/>
    </row>
    <row r="33" spans="1:4" s="294" customFormat="1" ht="15" customHeight="1" thickBot="1">
      <c r="A33" s="314" t="s">
        <v>179</v>
      </c>
      <c r="B33" s="315"/>
      <c r="C33" s="316" t="e">
        <f>C32*1.18</f>
        <v>#DIV/0!</v>
      </c>
    </row>
    <row r="36" spans="1:4" s="395" customFormat="1" ht="15.75">
      <c r="B36" s="393"/>
      <c r="C36" s="394"/>
      <c r="D36" s="394"/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G6" sqref="AG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127</v>
      </c>
    </row>
    <row r="2" spans="1:12" s="6" customFormat="1" ht="8.25" customHeight="1">
      <c r="A2" s="7"/>
      <c r="B2" s="13"/>
      <c r="C2" s="14"/>
      <c r="D2" s="80"/>
    </row>
    <row r="3" spans="1:12" s="6" customFormat="1" ht="27" customHeight="1">
      <c r="A3" s="396" t="s">
        <v>209</v>
      </c>
      <c r="B3" s="35"/>
      <c r="C3" s="35"/>
      <c r="D3" s="35"/>
      <c r="F3" s="392">
        <v>1</v>
      </c>
    </row>
    <row r="4" spans="1:12" s="6" customFormat="1" ht="22.5" customHeight="1">
      <c r="A4" s="8"/>
      <c r="B4" s="9"/>
      <c r="C4" s="625"/>
      <c r="D4" s="625"/>
    </row>
    <row r="5" spans="1:12" s="6" customFormat="1" ht="11.25" customHeight="1" thickBot="1">
      <c r="A5" s="10"/>
      <c r="B5" s="11"/>
      <c r="C5" s="12"/>
      <c r="D5" s="81"/>
    </row>
    <row r="6" spans="1:12" ht="28.5" customHeight="1">
      <c r="A6" s="82" t="s">
        <v>106</v>
      </c>
      <c r="B6" s="629" t="s">
        <v>107</v>
      </c>
      <c r="C6" s="631" t="s">
        <v>108</v>
      </c>
      <c r="D6" s="633" t="s">
        <v>135</v>
      </c>
      <c r="E6" s="623" t="s">
        <v>180</v>
      </c>
      <c r="F6" s="621" t="s">
        <v>208</v>
      </c>
      <c r="G6" s="635" t="s">
        <v>181</v>
      </c>
      <c r="H6" s="635" t="s">
        <v>182</v>
      </c>
      <c r="I6" s="635" t="s">
        <v>183</v>
      </c>
      <c r="J6" s="635" t="s">
        <v>184</v>
      </c>
      <c r="K6" s="635" t="s">
        <v>185</v>
      </c>
      <c r="L6" s="637" t="s">
        <v>186</v>
      </c>
    </row>
    <row r="7" spans="1:12" ht="27.75" customHeight="1" thickBot="1">
      <c r="A7" s="83" t="s">
        <v>94</v>
      </c>
      <c r="B7" s="630"/>
      <c r="C7" s="632"/>
      <c r="D7" s="634"/>
      <c r="E7" s="624"/>
      <c r="F7" s="622"/>
      <c r="G7" s="636"/>
      <c r="H7" s="636"/>
      <c r="I7" s="636"/>
      <c r="J7" s="636"/>
      <c r="K7" s="636"/>
      <c r="L7" s="638"/>
    </row>
    <row r="8" spans="1:12" ht="15.75" customHeight="1" thickBot="1">
      <c r="A8" s="204">
        <v>1</v>
      </c>
      <c r="B8" s="205">
        <v>2</v>
      </c>
      <c r="C8" s="206">
        <v>3</v>
      </c>
      <c r="D8" s="205">
        <v>4</v>
      </c>
      <c r="E8" s="317">
        <v>5</v>
      </c>
      <c r="F8" s="317">
        <v>5</v>
      </c>
      <c r="G8" s="317">
        <v>6</v>
      </c>
      <c r="H8" s="317">
        <v>7</v>
      </c>
      <c r="I8" s="317">
        <v>8</v>
      </c>
      <c r="J8" s="317">
        <v>9</v>
      </c>
      <c r="K8" s="317">
        <v>10</v>
      </c>
      <c r="L8" s="318">
        <v>11</v>
      </c>
    </row>
    <row r="9" spans="1:12" s="15" customFormat="1" ht="34.5" customHeight="1" thickBot="1">
      <c r="A9" s="578"/>
      <c r="B9" s="579"/>
      <c r="C9" s="580"/>
      <c r="D9" s="581"/>
      <c r="E9" s="582"/>
      <c r="F9" s="583"/>
      <c r="G9" s="583"/>
      <c r="H9" s="583"/>
      <c r="I9" s="583"/>
      <c r="J9" s="584"/>
      <c r="K9" s="583"/>
      <c r="L9" s="583"/>
    </row>
    <row r="10" spans="1:12" s="15" customFormat="1" ht="24" customHeight="1">
      <c r="A10" s="626"/>
      <c r="B10" s="19"/>
      <c r="C10" s="250"/>
      <c r="D10" s="253"/>
      <c r="E10" s="585"/>
      <c r="F10" s="586"/>
      <c r="G10" s="319"/>
      <c r="H10" s="319"/>
      <c r="I10" s="319"/>
      <c r="J10" s="320"/>
      <c r="K10" s="319"/>
      <c r="L10" s="319"/>
    </row>
    <row r="11" spans="1:12" s="15" customFormat="1" ht="24" customHeight="1">
      <c r="A11" s="627"/>
      <c r="B11" s="20"/>
      <c r="C11" s="250"/>
      <c r="D11" s="253"/>
      <c r="E11" s="587"/>
      <c r="F11" s="319"/>
      <c r="G11" s="319"/>
      <c r="H11" s="319"/>
      <c r="I11" s="319"/>
      <c r="J11" s="319"/>
      <c r="K11" s="319"/>
      <c r="L11" s="319"/>
    </row>
    <row r="12" spans="1:12" s="15" customFormat="1" ht="24" customHeight="1">
      <c r="A12" s="627"/>
      <c r="B12" s="20"/>
      <c r="C12" s="250"/>
      <c r="D12" s="253"/>
      <c r="E12" s="587"/>
      <c r="F12" s="319"/>
      <c r="G12" s="319"/>
      <c r="H12" s="319"/>
      <c r="I12" s="319"/>
      <c r="J12" s="319"/>
      <c r="K12" s="319"/>
      <c r="L12" s="319"/>
    </row>
    <row r="13" spans="1:12" s="15" customFormat="1" ht="24" customHeight="1" thickBot="1">
      <c r="A13" s="627"/>
      <c r="B13" s="20"/>
      <c r="C13" s="251"/>
      <c r="D13" s="253"/>
      <c r="E13" s="587"/>
      <c r="F13" s="319"/>
      <c r="G13" s="319"/>
      <c r="H13" s="319"/>
      <c r="I13" s="319"/>
      <c r="J13" s="319"/>
      <c r="K13" s="319"/>
      <c r="L13" s="319"/>
    </row>
    <row r="14" spans="1:12" s="16" customFormat="1" ht="25.5" customHeight="1" thickBot="1">
      <c r="A14" s="628"/>
      <c r="B14" s="588"/>
      <c r="C14" s="589"/>
      <c r="D14" s="590"/>
      <c r="E14" s="591"/>
      <c r="F14" s="591"/>
      <c r="G14" s="591"/>
      <c r="H14" s="591"/>
      <c r="I14" s="591"/>
      <c r="J14" s="591"/>
      <c r="K14" s="591"/>
      <c r="L14" s="591"/>
    </row>
    <row r="15" spans="1:12" s="15" customFormat="1" ht="24" customHeight="1">
      <c r="A15" s="592"/>
      <c r="B15" s="19"/>
      <c r="C15" s="249"/>
      <c r="D15" s="253"/>
      <c r="E15" s="587"/>
      <c r="F15" s="319"/>
      <c r="G15" s="319"/>
      <c r="H15" s="319"/>
      <c r="I15" s="319"/>
      <c r="J15" s="319"/>
      <c r="K15" s="319"/>
      <c r="L15" s="319"/>
    </row>
    <row r="16" spans="1:12" s="15" customFormat="1" ht="24" customHeight="1">
      <c r="A16" s="593"/>
      <c r="B16" s="21"/>
      <c r="C16" s="250"/>
      <c r="D16" s="253"/>
      <c r="E16" s="587"/>
      <c r="F16" s="319"/>
      <c r="G16" s="319"/>
      <c r="H16" s="319"/>
      <c r="I16" s="319"/>
      <c r="J16" s="319"/>
      <c r="K16" s="319"/>
      <c r="L16" s="319"/>
    </row>
    <row r="17" spans="1:12" s="15" customFormat="1" ht="24" customHeight="1">
      <c r="A17" s="594"/>
      <c r="B17" s="20"/>
      <c r="C17" s="251"/>
      <c r="D17" s="253"/>
      <c r="E17" s="587"/>
      <c r="F17" s="319"/>
      <c r="G17" s="319"/>
      <c r="H17" s="319"/>
      <c r="I17" s="319"/>
      <c r="J17" s="319"/>
      <c r="K17" s="319"/>
      <c r="L17" s="319"/>
    </row>
    <row r="18" spans="1:12" s="15" customFormat="1" ht="24" customHeight="1" thickBot="1">
      <c r="A18" s="594"/>
      <c r="B18" s="20"/>
      <c r="C18" s="251"/>
      <c r="D18" s="253"/>
      <c r="E18" s="587"/>
      <c r="F18" s="319"/>
      <c r="G18" s="319"/>
      <c r="H18" s="319"/>
      <c r="I18" s="319"/>
      <c r="J18" s="319"/>
      <c r="K18" s="319"/>
      <c r="L18" s="319"/>
    </row>
    <row r="19" spans="1:12" s="16" customFormat="1" ht="25.5" customHeight="1" thickBot="1">
      <c r="A19" s="595"/>
      <c r="B19" s="596"/>
      <c r="C19" s="597"/>
      <c r="D19" s="590"/>
      <c r="E19" s="591"/>
      <c r="F19" s="591"/>
      <c r="G19" s="591"/>
      <c r="H19" s="591"/>
      <c r="I19" s="591"/>
      <c r="J19" s="591"/>
      <c r="K19" s="591"/>
      <c r="L19" s="591"/>
    </row>
    <row r="20" spans="1:12" s="85" customFormat="1" ht="24" customHeight="1" thickBot="1">
      <c r="A20" s="592"/>
      <c r="B20" s="84"/>
      <c r="C20" s="252"/>
      <c r="D20" s="254"/>
      <c r="E20" s="587"/>
      <c r="F20" s="320"/>
      <c r="G20" s="320"/>
      <c r="H20" s="320"/>
      <c r="I20" s="320"/>
      <c r="J20" s="319"/>
      <c r="K20" s="320"/>
      <c r="L20" s="320"/>
    </row>
    <row r="21" spans="1:12" s="16" customFormat="1" ht="25.5" customHeight="1" thickBot="1">
      <c r="A21" s="595"/>
      <c r="B21" s="588"/>
      <c r="C21" s="589"/>
      <c r="D21" s="590"/>
      <c r="E21" s="591"/>
      <c r="F21" s="591"/>
      <c r="G21" s="591"/>
      <c r="H21" s="591"/>
      <c r="I21" s="591"/>
      <c r="J21" s="591"/>
      <c r="K21" s="591"/>
      <c r="L21" s="591"/>
    </row>
    <row r="22" spans="1:12" s="24" customFormat="1" ht="10.5" customHeight="1" thickBot="1">
      <c r="A22" s="22"/>
      <c r="B22" s="23"/>
      <c r="C22" s="244"/>
      <c r="D22" s="244"/>
      <c r="E22" s="321"/>
      <c r="F22" s="321"/>
      <c r="G22" s="321"/>
      <c r="H22" s="321"/>
      <c r="I22" s="321"/>
      <c r="J22" s="321"/>
      <c r="K22" s="321"/>
      <c r="L22" s="321"/>
    </row>
    <row r="23" spans="1:12" s="24" customFormat="1" ht="21" customHeight="1" thickBot="1">
      <c r="A23" s="87" t="s">
        <v>90</v>
      </c>
      <c r="B23" s="88"/>
      <c r="C23" s="245"/>
      <c r="D23" s="245"/>
      <c r="E23" s="322"/>
      <c r="F23" s="322"/>
      <c r="G23" s="322"/>
      <c r="H23" s="322"/>
      <c r="I23" s="322"/>
      <c r="J23" s="322"/>
      <c r="K23" s="322"/>
      <c r="L23" s="322"/>
    </row>
    <row r="24" spans="1:12" s="24" customFormat="1">
      <c r="A24" s="22"/>
      <c r="B24" s="23"/>
      <c r="C24" s="86"/>
      <c r="D24" s="86"/>
    </row>
    <row r="25" spans="1:12">
      <c r="A25" s="220"/>
      <c r="C25" s="17"/>
      <c r="D25" s="17"/>
    </row>
    <row r="26" spans="1:12">
      <c r="D26" s="89"/>
    </row>
  </sheetData>
  <mergeCells count="13">
    <mergeCell ref="J6:J7"/>
    <mergeCell ref="K6:K7"/>
    <mergeCell ref="L6:L7"/>
    <mergeCell ref="G6:G7"/>
    <mergeCell ref="H6:H7"/>
    <mergeCell ref="I6:I7"/>
    <mergeCell ref="F6:F7"/>
    <mergeCell ref="E6:E7"/>
    <mergeCell ref="C4:D4"/>
    <mergeCell ref="A10:A14"/>
    <mergeCell ref="B6:B7"/>
    <mergeCell ref="C6:C7"/>
    <mergeCell ref="D6:D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M43" sqref="M43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81"/>
      <c r="AM2" s="128" t="s">
        <v>56</v>
      </c>
    </row>
    <row r="3" spans="1:41" s="6" customFormat="1" ht="25.5">
      <c r="A3" s="25" t="s">
        <v>72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29"/>
      <c r="D5" s="130" t="s">
        <v>116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2"/>
    </row>
    <row r="6" spans="1:41" ht="90.75" customHeight="1" thickBot="1">
      <c r="A6" s="639" t="s">
        <v>117</v>
      </c>
      <c r="B6" s="639" t="s">
        <v>107</v>
      </c>
      <c r="C6" s="201" t="s">
        <v>108</v>
      </c>
      <c r="D6" s="133" t="s">
        <v>60</v>
      </c>
      <c r="E6" s="134" t="s">
        <v>61</v>
      </c>
      <c r="F6" s="134" t="s">
        <v>62</v>
      </c>
      <c r="G6" s="134" t="s">
        <v>63</v>
      </c>
      <c r="H6" s="134" t="s">
        <v>64</v>
      </c>
      <c r="I6" s="134" t="s">
        <v>65</v>
      </c>
      <c r="J6" s="134" t="s">
        <v>66</v>
      </c>
      <c r="K6" s="134" t="s">
        <v>100</v>
      </c>
      <c r="L6" s="134" t="s">
        <v>67</v>
      </c>
      <c r="M6" s="134" t="s">
        <v>68</v>
      </c>
      <c r="N6" s="134" t="s">
        <v>0</v>
      </c>
      <c r="O6" s="134" t="s">
        <v>1</v>
      </c>
      <c r="P6" s="134" t="s">
        <v>2</v>
      </c>
      <c r="Q6" s="134" t="s">
        <v>3</v>
      </c>
      <c r="R6" s="134" t="s">
        <v>4</v>
      </c>
      <c r="S6" s="134" t="s">
        <v>5</v>
      </c>
      <c r="T6" s="134" t="s">
        <v>6</v>
      </c>
      <c r="U6" s="134" t="s">
        <v>7</v>
      </c>
      <c r="V6" s="134" t="s">
        <v>8</v>
      </c>
      <c r="W6" s="134" t="s">
        <v>9</v>
      </c>
      <c r="X6" s="134" t="s">
        <v>10</v>
      </c>
      <c r="Y6" s="134" t="s">
        <v>11</v>
      </c>
      <c r="Z6" s="134" t="s">
        <v>12</v>
      </c>
      <c r="AA6" s="134" t="s">
        <v>13</v>
      </c>
      <c r="AB6" s="134" t="s">
        <v>14</v>
      </c>
      <c r="AC6" s="134" t="s">
        <v>15</v>
      </c>
      <c r="AD6" s="134" t="s">
        <v>16</v>
      </c>
      <c r="AE6" s="134" t="s">
        <v>17</v>
      </c>
      <c r="AF6" s="134" t="s">
        <v>18</v>
      </c>
      <c r="AG6" s="134" t="s">
        <v>19</v>
      </c>
      <c r="AH6" s="134" t="s">
        <v>20</v>
      </c>
      <c r="AI6" s="134" t="s">
        <v>21</v>
      </c>
      <c r="AJ6" s="134" t="s">
        <v>22</v>
      </c>
      <c r="AK6" s="134" t="s">
        <v>23</v>
      </c>
      <c r="AL6" s="134" t="s">
        <v>24</v>
      </c>
      <c r="AM6" s="135" t="s">
        <v>25</v>
      </c>
      <c r="AN6" s="136"/>
      <c r="AO6" s="136"/>
    </row>
    <row r="7" spans="1:41" ht="16.5" thickBot="1">
      <c r="A7" s="640"/>
      <c r="B7" s="640"/>
      <c r="C7" s="201" t="s">
        <v>187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17"/>
      <c r="AN7" s="136"/>
      <c r="AO7" s="27"/>
    </row>
    <row r="8" spans="1:41" ht="16.5" thickBot="1">
      <c r="A8" s="641"/>
      <c r="B8" s="641"/>
      <c r="C8" s="201" t="s">
        <v>96</v>
      </c>
      <c r="D8" s="25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7"/>
      <c r="AN8" s="136"/>
      <c r="AO8" s="27"/>
    </row>
    <row r="9" spans="1:41" s="15" customFormat="1" ht="25.5" customHeight="1" thickBot="1">
      <c r="A9" s="642"/>
      <c r="B9" s="137"/>
      <c r="C9" s="258"/>
      <c r="D9" s="257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259"/>
      <c r="T9" s="139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40"/>
      <c r="AN9" s="136"/>
      <c r="AO9" s="27"/>
    </row>
    <row r="10" spans="1:41" s="15" customFormat="1" ht="24" customHeight="1" thickBot="1">
      <c r="A10" s="643"/>
      <c r="B10" s="588"/>
      <c r="C10" s="598"/>
      <c r="D10" s="599"/>
      <c r="E10" s="600"/>
      <c r="F10" s="600"/>
      <c r="G10" s="600"/>
      <c r="H10" s="600"/>
      <c r="I10" s="600"/>
      <c r="J10" s="600"/>
      <c r="K10" s="600"/>
      <c r="L10" s="600"/>
      <c r="M10" s="600"/>
      <c r="N10" s="600"/>
      <c r="O10" s="600"/>
      <c r="P10" s="600"/>
      <c r="Q10" s="600"/>
      <c r="R10" s="600"/>
      <c r="S10" s="601"/>
      <c r="T10" s="601"/>
      <c r="U10" s="600"/>
      <c r="V10" s="600"/>
      <c r="W10" s="600"/>
      <c r="X10" s="600"/>
      <c r="Y10" s="600"/>
      <c r="Z10" s="600"/>
      <c r="AA10" s="600"/>
      <c r="AB10" s="600"/>
      <c r="AC10" s="600"/>
      <c r="AD10" s="600"/>
      <c r="AE10" s="600"/>
      <c r="AF10" s="600"/>
      <c r="AG10" s="600"/>
      <c r="AH10" s="600"/>
      <c r="AI10" s="600"/>
      <c r="AJ10" s="600"/>
      <c r="AK10" s="600"/>
      <c r="AL10" s="600"/>
      <c r="AM10" s="600"/>
      <c r="AN10" s="136"/>
      <c r="AO10" s="27"/>
    </row>
    <row r="11" spans="1:41" s="15" customFormat="1" ht="24" customHeight="1" thickBot="1">
      <c r="A11" s="602"/>
      <c r="B11" s="603"/>
      <c r="C11" s="604"/>
      <c r="D11" s="605"/>
      <c r="E11" s="605"/>
      <c r="F11" s="605"/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5"/>
      <c r="R11" s="605"/>
      <c r="S11" s="605"/>
      <c r="T11" s="605"/>
      <c r="U11" s="605"/>
      <c r="V11" s="605"/>
      <c r="W11" s="605"/>
      <c r="X11" s="605"/>
      <c r="Y11" s="605"/>
      <c r="Z11" s="605"/>
      <c r="AA11" s="605"/>
      <c r="AB11" s="605"/>
      <c r="AC11" s="605"/>
      <c r="AD11" s="605"/>
      <c r="AE11" s="605"/>
      <c r="AF11" s="605"/>
      <c r="AG11" s="605"/>
      <c r="AH11" s="605"/>
      <c r="AI11" s="605"/>
      <c r="AJ11" s="605"/>
      <c r="AK11" s="605"/>
      <c r="AL11" s="605"/>
      <c r="AM11" s="605"/>
      <c r="AN11" s="136"/>
      <c r="AO11" s="27"/>
    </row>
    <row r="12" spans="1:41" s="15" customFormat="1" ht="24" customHeight="1" thickBot="1">
      <c r="A12" s="606"/>
      <c r="B12" s="607"/>
      <c r="C12" s="608"/>
      <c r="D12" s="609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09"/>
      <c r="P12" s="609"/>
      <c r="Q12" s="609"/>
      <c r="R12" s="609"/>
      <c r="S12" s="609"/>
      <c r="T12" s="609"/>
      <c r="U12" s="609"/>
      <c r="V12" s="609"/>
      <c r="W12" s="609"/>
      <c r="X12" s="609"/>
      <c r="Y12" s="609"/>
      <c r="Z12" s="609"/>
      <c r="AA12" s="609"/>
      <c r="AB12" s="609"/>
      <c r="AC12" s="609"/>
      <c r="AD12" s="609"/>
      <c r="AE12" s="609"/>
      <c r="AF12" s="609"/>
      <c r="AG12" s="609"/>
      <c r="AH12" s="609"/>
      <c r="AI12" s="609"/>
      <c r="AJ12" s="609"/>
      <c r="AK12" s="609"/>
      <c r="AL12" s="609"/>
      <c r="AM12" s="609"/>
      <c r="AN12" s="141"/>
    </row>
    <row r="13" spans="1:41" s="15" customFormat="1" ht="24" customHeight="1">
      <c r="A13" s="626"/>
      <c r="B13" s="28"/>
      <c r="C13" s="246"/>
      <c r="D13" s="144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2"/>
      <c r="AB13" s="422"/>
      <c r="AC13" s="422"/>
      <c r="AD13" s="422"/>
      <c r="AE13" s="422"/>
      <c r="AF13" s="422"/>
      <c r="AG13" s="422"/>
      <c r="AH13" s="422"/>
      <c r="AI13" s="422"/>
      <c r="AJ13" s="422"/>
      <c r="AK13" s="422"/>
      <c r="AL13" s="422"/>
      <c r="AM13" s="424"/>
      <c r="AN13" s="141"/>
    </row>
    <row r="14" spans="1:41" s="15" customFormat="1" ht="24" customHeight="1">
      <c r="A14" s="644"/>
      <c r="B14" s="20"/>
      <c r="C14" s="247"/>
      <c r="D14" s="144"/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  <c r="R14" s="422"/>
      <c r="S14" s="422"/>
      <c r="T14" s="422"/>
      <c r="U14" s="422"/>
      <c r="V14" s="422"/>
      <c r="W14" s="422"/>
      <c r="X14" s="422"/>
      <c r="Y14" s="422"/>
      <c r="Z14" s="422"/>
      <c r="AA14" s="422"/>
      <c r="AB14" s="422"/>
      <c r="AC14" s="422"/>
      <c r="AD14" s="422"/>
      <c r="AE14" s="422"/>
      <c r="AF14" s="422"/>
      <c r="AG14" s="422"/>
      <c r="AH14" s="422"/>
      <c r="AI14" s="422"/>
      <c r="AJ14" s="422"/>
      <c r="AK14" s="422"/>
      <c r="AL14" s="422"/>
      <c r="AM14" s="424"/>
      <c r="AN14" s="141"/>
    </row>
    <row r="15" spans="1:41" s="15" customFormat="1" ht="24" customHeight="1">
      <c r="A15" s="644"/>
      <c r="B15" s="20"/>
      <c r="C15" s="247"/>
      <c r="D15" s="144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2"/>
      <c r="Q15" s="422"/>
      <c r="R15" s="422"/>
      <c r="S15" s="422"/>
      <c r="T15" s="422"/>
      <c r="U15" s="422"/>
      <c r="V15" s="422"/>
      <c r="W15" s="422"/>
      <c r="X15" s="422"/>
      <c r="Y15" s="422"/>
      <c r="Z15" s="422"/>
      <c r="AA15" s="422"/>
      <c r="AB15" s="422"/>
      <c r="AC15" s="422"/>
      <c r="AD15" s="422"/>
      <c r="AE15" s="422"/>
      <c r="AF15" s="422"/>
      <c r="AG15" s="422"/>
      <c r="AH15" s="422"/>
      <c r="AI15" s="422"/>
      <c r="AJ15" s="422"/>
      <c r="AK15" s="422"/>
      <c r="AL15" s="422"/>
      <c r="AM15" s="424"/>
      <c r="AN15" s="141"/>
    </row>
    <row r="16" spans="1:41" s="15" customFormat="1" ht="24" customHeight="1" thickBot="1">
      <c r="A16" s="644"/>
      <c r="B16" s="20"/>
      <c r="C16" s="248"/>
      <c r="D16" s="144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2"/>
      <c r="AE16" s="422"/>
      <c r="AF16" s="422"/>
      <c r="AG16" s="422"/>
      <c r="AH16" s="422"/>
      <c r="AI16" s="422"/>
      <c r="AJ16" s="422"/>
      <c r="AK16" s="422"/>
      <c r="AL16" s="422"/>
      <c r="AM16" s="424"/>
      <c r="AN16" s="141"/>
    </row>
    <row r="17" spans="1:42" s="16" customFormat="1" ht="24" customHeight="1" thickBot="1">
      <c r="A17" s="644"/>
      <c r="B17" s="588"/>
      <c r="C17" s="598"/>
      <c r="D17" s="599"/>
      <c r="E17" s="600"/>
      <c r="F17" s="600"/>
      <c r="G17" s="600"/>
      <c r="H17" s="600"/>
      <c r="I17" s="600"/>
      <c r="J17" s="600"/>
      <c r="K17" s="600"/>
      <c r="L17" s="600"/>
      <c r="M17" s="600"/>
      <c r="N17" s="600"/>
      <c r="O17" s="600"/>
      <c r="P17" s="600"/>
      <c r="Q17" s="600"/>
      <c r="R17" s="601"/>
      <c r="S17" s="601"/>
      <c r="T17" s="600"/>
      <c r="U17" s="600"/>
      <c r="V17" s="600"/>
      <c r="W17" s="600"/>
      <c r="X17" s="600"/>
      <c r="Y17" s="600"/>
      <c r="Z17" s="600"/>
      <c r="AA17" s="600"/>
      <c r="AB17" s="600"/>
      <c r="AC17" s="600"/>
      <c r="AD17" s="600"/>
      <c r="AE17" s="600"/>
      <c r="AF17" s="600"/>
      <c r="AG17" s="600"/>
      <c r="AH17" s="600"/>
      <c r="AI17" s="600"/>
      <c r="AJ17" s="600"/>
      <c r="AK17" s="600"/>
      <c r="AL17" s="600"/>
      <c r="AM17" s="610"/>
      <c r="AN17" s="141"/>
    </row>
    <row r="18" spans="1:42" s="16" customFormat="1" ht="24" customHeight="1" thickBot="1">
      <c r="A18" s="644"/>
      <c r="B18" s="603"/>
      <c r="C18" s="604"/>
      <c r="D18" s="605"/>
      <c r="E18" s="605"/>
      <c r="F18" s="605"/>
      <c r="G18" s="605"/>
      <c r="H18" s="605"/>
      <c r="I18" s="605"/>
      <c r="J18" s="605"/>
      <c r="K18" s="605"/>
      <c r="L18" s="605"/>
      <c r="M18" s="605"/>
      <c r="N18" s="605"/>
      <c r="O18" s="605"/>
      <c r="P18" s="605"/>
      <c r="Q18" s="605"/>
      <c r="R18" s="605"/>
      <c r="S18" s="605"/>
      <c r="T18" s="605"/>
      <c r="U18" s="605"/>
      <c r="V18" s="605"/>
      <c r="W18" s="605"/>
      <c r="X18" s="605"/>
      <c r="Y18" s="605"/>
      <c r="Z18" s="605"/>
      <c r="AA18" s="605"/>
      <c r="AB18" s="605"/>
      <c r="AC18" s="605"/>
      <c r="AD18" s="605"/>
      <c r="AE18" s="605"/>
      <c r="AF18" s="605"/>
      <c r="AG18" s="605"/>
      <c r="AH18" s="605"/>
      <c r="AI18" s="605"/>
      <c r="AJ18" s="605"/>
      <c r="AK18" s="605"/>
      <c r="AL18" s="605"/>
      <c r="AM18" s="605"/>
      <c r="AN18" s="141"/>
    </row>
    <row r="19" spans="1:42" s="16" customFormat="1" ht="24" customHeight="1" thickBot="1">
      <c r="A19" s="645"/>
      <c r="B19" s="607"/>
      <c r="C19" s="608"/>
      <c r="D19" s="609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09"/>
      <c r="P19" s="609"/>
      <c r="Q19" s="609"/>
      <c r="R19" s="609"/>
      <c r="S19" s="609"/>
      <c r="T19" s="609"/>
      <c r="U19" s="609"/>
      <c r="V19" s="609"/>
      <c r="W19" s="609"/>
      <c r="X19" s="609"/>
      <c r="Y19" s="609"/>
      <c r="Z19" s="609"/>
      <c r="AA19" s="609"/>
      <c r="AB19" s="609"/>
      <c r="AC19" s="609"/>
      <c r="AD19" s="609"/>
      <c r="AE19" s="609"/>
      <c r="AF19" s="609"/>
      <c r="AG19" s="609"/>
      <c r="AH19" s="609"/>
      <c r="AI19" s="609"/>
      <c r="AJ19" s="609"/>
      <c r="AK19" s="609"/>
      <c r="AL19" s="609"/>
      <c r="AM19" s="609"/>
      <c r="AN19" s="141"/>
    </row>
    <row r="20" spans="1:42" s="15" customFormat="1" ht="24" customHeight="1">
      <c r="A20" s="592"/>
      <c r="B20" s="19"/>
      <c r="C20" s="246"/>
      <c r="D20" s="144"/>
      <c r="E20" s="142"/>
      <c r="F20" s="142"/>
      <c r="G20" s="142"/>
      <c r="H20" s="142"/>
      <c r="I20" s="142"/>
      <c r="J20" s="142"/>
      <c r="K20" s="142"/>
      <c r="L20" s="142"/>
      <c r="M20" s="145"/>
      <c r="N20" s="145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422"/>
      <c r="Z20" s="142"/>
      <c r="AA20" s="422"/>
      <c r="AB20" s="423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3"/>
      <c r="AN20" s="141"/>
    </row>
    <row r="21" spans="1:42" s="15" customFormat="1" ht="24" customHeight="1">
      <c r="A21" s="593"/>
      <c r="B21" s="21"/>
      <c r="C21" s="247"/>
      <c r="D21" s="421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422"/>
      <c r="AM21" s="424"/>
      <c r="AN21" s="141"/>
    </row>
    <row r="22" spans="1:42" s="15" customFormat="1" ht="24" customHeight="1">
      <c r="A22" s="594"/>
      <c r="B22" s="20"/>
      <c r="C22" s="247"/>
      <c r="D22" s="426"/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27"/>
      <c r="T22" s="427"/>
      <c r="U22" s="423"/>
      <c r="V22" s="423"/>
      <c r="W22" s="423"/>
      <c r="X22" s="423"/>
      <c r="Y22" s="423"/>
      <c r="Z22" s="423"/>
      <c r="AA22" s="423"/>
      <c r="AB22" s="423"/>
      <c r="AC22" s="423"/>
      <c r="AD22" s="423"/>
      <c r="AE22" s="423"/>
      <c r="AF22" s="423"/>
      <c r="AG22" s="423"/>
      <c r="AH22" s="423"/>
      <c r="AI22" s="423"/>
      <c r="AJ22" s="423"/>
      <c r="AK22" s="423"/>
      <c r="AL22" s="423"/>
      <c r="AM22" s="425"/>
      <c r="AN22" s="141"/>
    </row>
    <row r="23" spans="1:42" s="15" customFormat="1" ht="24" customHeight="1" thickBot="1">
      <c r="A23" s="594"/>
      <c r="B23" s="20"/>
      <c r="C23" s="248"/>
      <c r="D23" s="144"/>
      <c r="E23" s="422"/>
      <c r="F23" s="422"/>
      <c r="G23" s="422"/>
      <c r="H23" s="422"/>
      <c r="I23" s="422"/>
      <c r="J23" s="422"/>
      <c r="K23" s="422"/>
      <c r="L23" s="422"/>
      <c r="M23" s="422"/>
      <c r="N23" s="422"/>
      <c r="O23" s="422"/>
      <c r="P23" s="422"/>
      <c r="Q23" s="422"/>
      <c r="R23" s="422"/>
      <c r="S23" s="260"/>
      <c r="T23" s="422"/>
      <c r="U23" s="422"/>
      <c r="V23" s="422"/>
      <c r="W23" s="422"/>
      <c r="X23" s="422"/>
      <c r="Y23" s="422"/>
      <c r="Z23" s="422"/>
      <c r="AA23" s="422"/>
      <c r="AB23" s="422"/>
      <c r="AC23" s="422"/>
      <c r="AD23" s="422"/>
      <c r="AE23" s="422"/>
      <c r="AF23" s="422"/>
      <c r="AG23" s="422"/>
      <c r="AH23" s="422"/>
      <c r="AI23" s="422"/>
      <c r="AJ23" s="422"/>
      <c r="AK23" s="422"/>
      <c r="AL23" s="422"/>
      <c r="AM23" s="424"/>
      <c r="AN23" s="141"/>
    </row>
    <row r="24" spans="1:42" s="16" customFormat="1" ht="24" customHeight="1" thickBot="1">
      <c r="A24" s="594"/>
      <c r="B24" s="588"/>
      <c r="C24" s="598"/>
      <c r="D24" s="599"/>
      <c r="E24" s="600"/>
      <c r="F24" s="600"/>
      <c r="G24" s="600"/>
      <c r="H24" s="600"/>
      <c r="I24" s="600"/>
      <c r="J24" s="600"/>
      <c r="K24" s="600"/>
      <c r="L24" s="600"/>
      <c r="M24" s="600"/>
      <c r="N24" s="600"/>
      <c r="O24" s="600"/>
      <c r="P24" s="600"/>
      <c r="Q24" s="600"/>
      <c r="R24" s="600"/>
      <c r="S24" s="611"/>
      <c r="T24" s="600"/>
      <c r="U24" s="600"/>
      <c r="V24" s="600"/>
      <c r="W24" s="600"/>
      <c r="X24" s="600"/>
      <c r="Y24" s="600"/>
      <c r="Z24" s="600"/>
      <c r="AA24" s="600"/>
      <c r="AB24" s="600"/>
      <c r="AC24" s="600"/>
      <c r="AD24" s="600"/>
      <c r="AE24" s="600"/>
      <c r="AF24" s="600"/>
      <c r="AG24" s="600"/>
      <c r="AH24" s="600"/>
      <c r="AI24" s="600"/>
      <c r="AJ24" s="600"/>
      <c r="AK24" s="600"/>
      <c r="AL24" s="600"/>
      <c r="AM24" s="610"/>
      <c r="AN24" s="141"/>
    </row>
    <row r="25" spans="1:42" s="16" customFormat="1" ht="24" customHeight="1" thickBot="1">
      <c r="A25" s="594"/>
      <c r="B25" s="603"/>
      <c r="C25" s="604"/>
      <c r="D25" s="605"/>
      <c r="E25" s="605"/>
      <c r="F25" s="605"/>
      <c r="G25" s="605"/>
      <c r="H25" s="605"/>
      <c r="I25" s="605"/>
      <c r="J25" s="605"/>
      <c r="K25" s="605"/>
      <c r="L25" s="605"/>
      <c r="M25" s="605"/>
      <c r="N25" s="605"/>
      <c r="O25" s="605"/>
      <c r="P25" s="605"/>
      <c r="Q25" s="605"/>
      <c r="R25" s="605"/>
      <c r="S25" s="605"/>
      <c r="T25" s="605"/>
      <c r="U25" s="605"/>
      <c r="V25" s="605"/>
      <c r="W25" s="605"/>
      <c r="X25" s="605"/>
      <c r="Y25" s="605"/>
      <c r="Z25" s="605"/>
      <c r="AA25" s="605"/>
      <c r="AB25" s="605"/>
      <c r="AC25" s="605"/>
      <c r="AD25" s="605"/>
      <c r="AE25" s="605"/>
      <c r="AF25" s="605"/>
      <c r="AG25" s="605"/>
      <c r="AH25" s="605"/>
      <c r="AI25" s="605"/>
      <c r="AJ25" s="605"/>
      <c r="AK25" s="605"/>
      <c r="AL25" s="605"/>
      <c r="AM25" s="605"/>
      <c r="AN25" s="141"/>
    </row>
    <row r="26" spans="1:42" s="16" customFormat="1" ht="24" customHeight="1" thickBot="1">
      <c r="A26" s="595"/>
      <c r="B26" s="607"/>
      <c r="C26" s="608"/>
      <c r="D26" s="609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09"/>
      <c r="P26" s="609"/>
      <c r="Q26" s="609"/>
      <c r="R26" s="609"/>
      <c r="S26" s="609"/>
      <c r="T26" s="609"/>
      <c r="U26" s="609"/>
      <c r="V26" s="609"/>
      <c r="W26" s="609"/>
      <c r="X26" s="609"/>
      <c r="Y26" s="609"/>
      <c r="Z26" s="609"/>
      <c r="AA26" s="609"/>
      <c r="AB26" s="609"/>
      <c r="AC26" s="609"/>
      <c r="AD26" s="609"/>
      <c r="AE26" s="609"/>
      <c r="AF26" s="609"/>
      <c r="AG26" s="609"/>
      <c r="AH26" s="609"/>
      <c r="AI26" s="609"/>
      <c r="AJ26" s="609"/>
      <c r="AK26" s="609"/>
      <c r="AL26" s="609"/>
      <c r="AM26" s="609"/>
      <c r="AN26" s="141"/>
    </row>
    <row r="27" spans="1:42" s="85" customFormat="1" ht="24" customHeight="1" thickBot="1">
      <c r="A27" s="592"/>
      <c r="B27" s="19"/>
      <c r="C27" s="247"/>
      <c r="D27" s="61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261"/>
      <c r="T27" s="142"/>
      <c r="U27" s="142"/>
      <c r="V27" s="142"/>
      <c r="W27" s="142"/>
      <c r="X27" s="142"/>
      <c r="Y27" s="142"/>
      <c r="Z27" s="142"/>
      <c r="AA27" s="142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3"/>
      <c r="AN27" s="141"/>
    </row>
    <row r="28" spans="1:42" s="85" customFormat="1" ht="24" customHeight="1" thickBot="1">
      <c r="A28" s="613"/>
      <c r="B28" s="588"/>
      <c r="C28" s="598"/>
      <c r="D28" s="599"/>
      <c r="E28" s="600"/>
      <c r="F28" s="600"/>
      <c r="G28" s="600"/>
      <c r="H28" s="600"/>
      <c r="I28" s="600"/>
      <c r="J28" s="600"/>
      <c r="K28" s="600"/>
      <c r="L28" s="600"/>
      <c r="M28" s="600"/>
      <c r="N28" s="600"/>
      <c r="O28" s="600"/>
      <c r="P28" s="600"/>
      <c r="Q28" s="600"/>
      <c r="R28" s="600"/>
      <c r="S28" s="611"/>
      <c r="T28" s="600"/>
      <c r="U28" s="600"/>
      <c r="V28" s="600"/>
      <c r="W28" s="600"/>
      <c r="X28" s="600"/>
      <c r="Y28" s="600"/>
      <c r="Z28" s="600"/>
      <c r="AA28" s="600"/>
      <c r="AB28" s="600"/>
      <c r="AC28" s="600"/>
      <c r="AD28" s="600"/>
      <c r="AE28" s="600"/>
      <c r="AF28" s="600"/>
      <c r="AG28" s="600"/>
      <c r="AH28" s="600"/>
      <c r="AI28" s="600"/>
      <c r="AJ28" s="600"/>
      <c r="AK28" s="600"/>
      <c r="AL28" s="600"/>
      <c r="AM28" s="600"/>
      <c r="AN28" s="141"/>
    </row>
    <row r="29" spans="1:42" s="85" customFormat="1" ht="24" customHeight="1" thickBot="1">
      <c r="A29" s="613"/>
      <c r="B29" s="614"/>
      <c r="C29" s="604"/>
      <c r="D29" s="605"/>
      <c r="E29" s="605"/>
      <c r="F29" s="605"/>
      <c r="G29" s="605"/>
      <c r="H29" s="605"/>
      <c r="I29" s="605"/>
      <c r="J29" s="605"/>
      <c r="K29" s="605"/>
      <c r="L29" s="605"/>
      <c r="M29" s="605"/>
      <c r="N29" s="605"/>
      <c r="O29" s="605"/>
      <c r="P29" s="605"/>
      <c r="Q29" s="605"/>
      <c r="R29" s="605"/>
      <c r="S29" s="605"/>
      <c r="T29" s="605"/>
      <c r="U29" s="605"/>
      <c r="V29" s="605"/>
      <c r="W29" s="605"/>
      <c r="X29" s="605"/>
      <c r="Y29" s="605"/>
      <c r="Z29" s="605"/>
      <c r="AA29" s="605"/>
      <c r="AB29" s="605"/>
      <c r="AC29" s="605"/>
      <c r="AD29" s="605"/>
      <c r="AE29" s="605"/>
      <c r="AF29" s="605"/>
      <c r="AG29" s="605"/>
      <c r="AH29" s="605"/>
      <c r="AI29" s="605"/>
      <c r="AJ29" s="605"/>
      <c r="AK29" s="605"/>
      <c r="AL29" s="605"/>
      <c r="AM29" s="605"/>
      <c r="AN29" s="141"/>
    </row>
    <row r="30" spans="1:42" s="16" customFormat="1" ht="24" customHeight="1" thickBot="1">
      <c r="A30" s="595"/>
      <c r="B30" s="607"/>
      <c r="C30" s="615"/>
      <c r="D30" s="609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09"/>
      <c r="P30" s="609"/>
      <c r="Q30" s="609"/>
      <c r="R30" s="609"/>
      <c r="S30" s="609"/>
      <c r="T30" s="609"/>
      <c r="U30" s="609"/>
      <c r="V30" s="609"/>
      <c r="W30" s="609"/>
      <c r="X30" s="609"/>
      <c r="Y30" s="609"/>
      <c r="Z30" s="609"/>
      <c r="AA30" s="609"/>
      <c r="AB30" s="609"/>
      <c r="AC30" s="609"/>
      <c r="AD30" s="609"/>
      <c r="AE30" s="609"/>
      <c r="AF30" s="609"/>
      <c r="AG30" s="609"/>
      <c r="AH30" s="609"/>
      <c r="AI30" s="609"/>
      <c r="AJ30" s="609"/>
      <c r="AK30" s="609"/>
      <c r="AL30" s="609"/>
      <c r="AM30" s="609"/>
      <c r="AN30" s="141"/>
      <c r="AO30" s="85"/>
      <c r="AP30" s="85"/>
    </row>
    <row r="31" spans="1:42" s="24" customFormat="1" ht="9.75" customHeight="1" thickBot="1">
      <c r="A31" s="146"/>
      <c r="B31" s="23"/>
      <c r="C31" s="244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1"/>
      <c r="AO31" s="85"/>
      <c r="AP31" s="85"/>
    </row>
    <row r="32" spans="1:42" s="24" customFormat="1" ht="20.25" customHeight="1" thickBot="1">
      <c r="A32" s="148" t="s">
        <v>90</v>
      </c>
      <c r="B32" s="149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141"/>
      <c r="AO32" s="85"/>
      <c r="AP32" s="85"/>
    </row>
    <row r="33" spans="1:42" s="16" customFormat="1" ht="21.75" customHeight="1" thickBot="1">
      <c r="A33" s="150"/>
      <c r="B33" s="151" t="s">
        <v>188</v>
      </c>
      <c r="C33" s="323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141"/>
      <c r="AO33" s="85"/>
      <c r="AP33" s="85"/>
    </row>
    <row r="34" spans="1:42" s="16" customFormat="1" ht="21.75" customHeight="1" thickBot="1">
      <c r="A34" s="150"/>
      <c r="B34" s="151" t="s">
        <v>97</v>
      </c>
      <c r="C34" s="323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  <c r="V34" s="32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  <c r="AI34" s="324"/>
      <c r="AJ34" s="324"/>
      <c r="AK34" s="324"/>
      <c r="AL34" s="324"/>
      <c r="AM34" s="324"/>
      <c r="AN34" s="141"/>
      <c r="AO34" s="85"/>
      <c r="AP34" s="85"/>
    </row>
    <row r="35" spans="1:42">
      <c r="A35" s="5"/>
      <c r="B35" s="5"/>
      <c r="C35" s="5"/>
      <c r="AN35" s="152"/>
      <c r="AO35" s="85"/>
      <c r="AP35" s="85"/>
    </row>
    <row r="36" spans="1:42">
      <c r="AN36" s="152"/>
      <c r="AO36" s="85"/>
      <c r="AP36" s="85"/>
    </row>
    <row r="37" spans="1:42">
      <c r="AN37" s="152"/>
      <c r="AO37" s="85"/>
      <c r="AP37" s="85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C27" sqref="C27:J27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82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84">
        <v>0.8</v>
      </c>
      <c r="I1" s="18"/>
      <c r="J1" s="18" t="s">
        <v>57</v>
      </c>
    </row>
    <row r="2" spans="1:39">
      <c r="E2" s="377"/>
      <c r="AM2" s="36" t="s">
        <v>56</v>
      </c>
    </row>
    <row r="3" spans="1:39" ht="23.25">
      <c r="A3" s="37" t="s">
        <v>217</v>
      </c>
      <c r="B3" s="39"/>
      <c r="C3" s="39"/>
      <c r="D3" s="39"/>
      <c r="E3" s="39"/>
      <c r="F3" s="39"/>
      <c r="G3" s="39"/>
      <c r="H3" s="39"/>
      <c r="I3" s="39"/>
    </row>
    <row r="4" spans="1:39">
      <c r="E4" s="377"/>
    </row>
    <row r="5" spans="1:39">
      <c r="E5" s="377"/>
    </row>
    <row r="6" spans="1:39" ht="18.75">
      <c r="A6" s="40" t="s">
        <v>218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77"/>
    </row>
    <row r="8" spans="1:39" ht="32.25" thickBot="1">
      <c r="A8" s="100" t="s">
        <v>74</v>
      </c>
      <c r="B8" s="101" t="s">
        <v>94</v>
      </c>
      <c r="C8" s="101" t="s">
        <v>95</v>
      </c>
      <c r="D8" s="101" t="s">
        <v>136</v>
      </c>
      <c r="E8" s="102" t="s">
        <v>187</v>
      </c>
      <c r="F8" s="102" t="s">
        <v>187</v>
      </c>
      <c r="G8" s="102" t="s">
        <v>188</v>
      </c>
      <c r="H8" s="101" t="s">
        <v>96</v>
      </c>
      <c r="I8" s="102" t="s">
        <v>120</v>
      </c>
      <c r="J8" s="101" t="s">
        <v>97</v>
      </c>
    </row>
    <row r="9" spans="1:39" s="41" customFormat="1" ht="15">
      <c r="A9" s="42"/>
      <c r="B9" s="221"/>
      <c r="C9" s="222"/>
      <c r="D9" s="44"/>
      <c r="E9" s="327"/>
      <c r="F9" s="327"/>
      <c r="G9" s="327"/>
      <c r="H9" s="45"/>
      <c r="I9" s="286"/>
      <c r="J9" s="45"/>
    </row>
    <row r="10" spans="1:39" s="41" customFormat="1" ht="15">
      <c r="A10" s="46"/>
      <c r="B10" s="223"/>
      <c r="C10" s="222"/>
      <c r="D10" s="47"/>
      <c r="E10" s="326"/>
      <c r="F10" s="326"/>
      <c r="G10" s="326"/>
      <c r="H10" s="48"/>
      <c r="I10" s="285"/>
      <c r="J10" s="48"/>
    </row>
    <row r="11" spans="1:39" s="41" customFormat="1" ht="15">
      <c r="A11" s="46"/>
      <c r="B11" s="223"/>
      <c r="C11" s="222"/>
      <c r="D11" s="47"/>
      <c r="E11" s="326"/>
      <c r="F11" s="326"/>
      <c r="G11" s="326"/>
      <c r="H11" s="48"/>
      <c r="I11" s="285"/>
      <c r="J11" s="48"/>
    </row>
    <row r="12" spans="1:39" s="41" customFormat="1" ht="15">
      <c r="A12" s="46"/>
      <c r="B12" s="223"/>
      <c r="C12" s="224"/>
      <c r="D12" s="71"/>
      <c r="E12" s="326"/>
      <c r="F12" s="326"/>
      <c r="G12" s="326"/>
      <c r="H12" s="48"/>
      <c r="I12" s="285"/>
      <c r="J12" s="48"/>
    </row>
    <row r="13" spans="1:39" s="41" customFormat="1" ht="15">
      <c r="A13" s="46"/>
      <c r="B13" s="225"/>
      <c r="C13" s="226"/>
      <c r="D13" s="71"/>
      <c r="E13" s="326"/>
      <c r="F13" s="326"/>
      <c r="G13" s="326"/>
      <c r="H13" s="48"/>
      <c r="I13" s="285"/>
      <c r="J13" s="48"/>
    </row>
    <row r="14" spans="1:39" s="41" customFormat="1" ht="15">
      <c r="A14" s="46"/>
      <c r="B14" s="223"/>
      <c r="C14" s="227"/>
      <c r="D14" s="71"/>
      <c r="E14" s="326"/>
      <c r="F14" s="326"/>
      <c r="G14" s="326"/>
      <c r="H14" s="48"/>
      <c r="I14" s="285"/>
      <c r="J14" s="48"/>
    </row>
    <row r="15" spans="1:39" s="41" customFormat="1" ht="15">
      <c r="A15" s="46"/>
      <c r="B15" s="223"/>
      <c r="C15" s="224"/>
      <c r="D15" s="71"/>
      <c r="E15" s="326"/>
      <c r="F15" s="326"/>
      <c r="G15" s="326"/>
      <c r="H15" s="48"/>
      <c r="I15" s="285"/>
      <c r="J15" s="48"/>
    </row>
    <row r="16" spans="1:39" s="41" customFormat="1" ht="15">
      <c r="A16" s="46"/>
      <c r="B16" s="223"/>
      <c r="C16" s="222"/>
      <c r="D16" s="71"/>
      <c r="E16" s="326"/>
      <c r="F16" s="326"/>
      <c r="G16" s="326"/>
      <c r="H16" s="48"/>
      <c r="I16" s="285"/>
      <c r="J16" s="48"/>
    </row>
    <row r="17" spans="1:10" s="41" customFormat="1" ht="15">
      <c r="A17" s="46"/>
      <c r="B17" s="223"/>
      <c r="C17" s="222"/>
      <c r="D17" s="71"/>
      <c r="E17" s="326"/>
      <c r="F17" s="326"/>
      <c r="G17" s="326"/>
      <c r="H17" s="48"/>
      <c r="I17" s="285"/>
      <c r="J17" s="48"/>
    </row>
    <row r="18" spans="1:10" s="41" customFormat="1" ht="15">
      <c r="A18" s="46"/>
      <c r="B18" s="225"/>
      <c r="C18" s="228"/>
      <c r="D18" s="71"/>
      <c r="E18" s="326"/>
      <c r="F18" s="326"/>
      <c r="G18" s="326"/>
      <c r="H18" s="48"/>
      <c r="I18" s="285"/>
      <c r="J18" s="48"/>
    </row>
    <row r="19" spans="1:10" s="41" customFormat="1" ht="15">
      <c r="A19" s="46"/>
      <c r="B19" s="223"/>
      <c r="C19" s="224"/>
      <c r="D19" s="47"/>
      <c r="E19" s="326"/>
      <c r="F19" s="326"/>
      <c r="G19" s="326"/>
      <c r="H19" s="48"/>
      <c r="I19" s="285"/>
      <c r="J19" s="48"/>
    </row>
    <row r="20" spans="1:10" s="41" customFormat="1" ht="15">
      <c r="A20" s="46"/>
      <c r="B20" s="223"/>
      <c r="C20" s="222"/>
      <c r="D20" s="47"/>
      <c r="E20" s="326"/>
      <c r="F20" s="326"/>
      <c r="G20" s="326"/>
      <c r="H20" s="48"/>
      <c r="I20" s="285"/>
      <c r="J20" s="48"/>
    </row>
    <row r="21" spans="1:10" s="41" customFormat="1" ht="15">
      <c r="A21" s="46"/>
      <c r="B21" s="223"/>
      <c r="C21" s="222"/>
      <c r="D21" s="47"/>
      <c r="E21" s="326"/>
      <c r="F21" s="326"/>
      <c r="G21" s="326"/>
      <c r="H21" s="48"/>
      <c r="I21" s="285"/>
      <c r="J21" s="48"/>
    </row>
    <row r="22" spans="1:10" s="41" customFormat="1" ht="15">
      <c r="A22" s="46"/>
      <c r="B22" s="223"/>
      <c r="C22" s="224"/>
      <c r="D22" s="47"/>
      <c r="E22" s="326"/>
      <c r="F22" s="326"/>
      <c r="G22" s="326"/>
      <c r="H22" s="48"/>
      <c r="I22" s="285"/>
      <c r="J22" s="48"/>
    </row>
    <row r="23" spans="1:10" s="41" customFormat="1" ht="15.75" customHeight="1">
      <c r="A23" s="46"/>
      <c r="B23" s="223"/>
      <c r="C23" s="224"/>
      <c r="D23" s="71"/>
      <c r="E23" s="326"/>
      <c r="F23" s="326"/>
      <c r="G23" s="326"/>
      <c r="H23" s="48"/>
      <c r="I23" s="285"/>
      <c r="J23" s="48"/>
    </row>
    <row r="24" spans="1:10" s="41" customFormat="1" ht="15">
      <c r="A24" s="46"/>
      <c r="B24" s="225"/>
      <c r="C24" s="229"/>
      <c r="D24" s="44"/>
      <c r="E24" s="327"/>
      <c r="F24" s="327"/>
      <c r="G24" s="327"/>
      <c r="H24" s="50"/>
      <c r="I24" s="285"/>
      <c r="J24" s="48"/>
    </row>
    <row r="25" spans="1:10" s="41" customFormat="1" ht="15">
      <c r="A25" s="46"/>
      <c r="B25" s="225"/>
      <c r="C25" s="224"/>
      <c r="D25" s="44"/>
      <c r="E25" s="327"/>
      <c r="F25" s="327"/>
      <c r="G25" s="327"/>
      <c r="H25" s="50"/>
      <c r="I25" s="285"/>
      <c r="J25" s="48"/>
    </row>
    <row r="26" spans="1:10" s="41" customFormat="1" ht="16.5" customHeight="1" thickBot="1">
      <c r="A26" s="46"/>
      <c r="B26" s="230"/>
      <c r="C26" s="224"/>
      <c r="D26" s="44"/>
      <c r="E26" s="327"/>
      <c r="F26" s="327"/>
      <c r="G26" s="327"/>
      <c r="H26" s="50"/>
      <c r="I26" s="285"/>
      <c r="J26" s="48"/>
    </row>
    <row r="27" spans="1:10" ht="16.5" thickBot="1">
      <c r="A27" s="103" t="s">
        <v>90</v>
      </c>
      <c r="B27" s="104"/>
      <c r="C27" s="105"/>
      <c r="D27" s="105"/>
      <c r="E27" s="105"/>
      <c r="F27" s="105"/>
      <c r="G27" s="328"/>
      <c r="H27" s="106"/>
      <c r="I27" s="107"/>
      <c r="J27" s="106"/>
    </row>
    <row r="28" spans="1:10">
      <c r="E28" s="377"/>
    </row>
    <row r="29" spans="1:10" ht="18.75">
      <c r="A29" s="40" t="s">
        <v>109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77"/>
    </row>
    <row r="31" spans="1:10" ht="32.25" thickBot="1">
      <c r="A31" s="108" t="s">
        <v>99</v>
      </c>
      <c r="B31" s="109" t="s">
        <v>94</v>
      </c>
      <c r="C31" s="109" t="s">
        <v>95</v>
      </c>
      <c r="D31" s="101" t="s">
        <v>136</v>
      </c>
      <c r="E31" s="102" t="s">
        <v>187</v>
      </c>
      <c r="F31" s="102" t="s">
        <v>187</v>
      </c>
      <c r="G31" s="102" t="s">
        <v>188</v>
      </c>
      <c r="H31" s="109" t="s">
        <v>96</v>
      </c>
      <c r="I31" s="102" t="str">
        <f>I8</f>
        <v>Коэф-т тары</v>
      </c>
      <c r="J31" s="100" t="s">
        <v>97</v>
      </c>
    </row>
    <row r="32" spans="1:10" s="41" customFormat="1" ht="15">
      <c r="A32" s="49"/>
      <c r="B32" s="231"/>
      <c r="C32" s="262"/>
      <c r="D32" s="44"/>
      <c r="E32" s="327"/>
      <c r="F32" s="327"/>
      <c r="G32" s="327"/>
      <c r="H32" s="50"/>
      <c r="I32" s="285"/>
      <c r="J32" s="202"/>
    </row>
    <row r="33" spans="1:10" s="41" customFormat="1" ht="15">
      <c r="A33" s="46"/>
      <c r="B33" s="231"/>
      <c r="C33" s="263"/>
      <c r="D33" s="47"/>
      <c r="E33" s="326"/>
      <c r="F33" s="326"/>
      <c r="G33" s="326"/>
      <c r="H33" s="48"/>
      <c r="I33" s="285"/>
      <c r="J33" s="202"/>
    </row>
    <row r="34" spans="1:10" s="41" customFormat="1" ht="15">
      <c r="A34" s="49"/>
      <c r="B34" s="230"/>
      <c r="C34" s="224"/>
      <c r="D34" s="47"/>
      <c r="E34" s="326"/>
      <c r="F34" s="326"/>
      <c r="G34" s="326"/>
      <c r="H34" s="48"/>
      <c r="I34" s="285"/>
      <c r="J34" s="202"/>
    </row>
    <row r="35" spans="1:10" s="41" customFormat="1" ht="15">
      <c r="A35" s="46"/>
      <c r="B35" s="233"/>
      <c r="C35" s="224"/>
      <c r="D35" s="47"/>
      <c r="E35" s="326"/>
      <c r="F35" s="326"/>
      <c r="G35" s="326"/>
      <c r="H35" s="48"/>
      <c r="I35" s="285"/>
      <c r="J35" s="202"/>
    </row>
    <row r="36" spans="1:10" s="41" customFormat="1" ht="15">
      <c r="A36" s="49"/>
      <c r="B36" s="230"/>
      <c r="C36" s="224"/>
      <c r="D36" s="47"/>
      <c r="E36" s="326"/>
      <c r="F36" s="326"/>
      <c r="G36" s="326"/>
      <c r="H36" s="48"/>
      <c r="I36" s="285"/>
      <c r="J36" s="202"/>
    </row>
    <row r="37" spans="1:10" s="41" customFormat="1" ht="15">
      <c r="A37" s="46"/>
      <c r="B37" s="230"/>
      <c r="C37" s="224"/>
      <c r="D37" s="47"/>
      <c r="E37" s="326"/>
      <c r="F37" s="326"/>
      <c r="G37" s="326"/>
      <c r="H37" s="48"/>
      <c r="I37" s="285"/>
      <c r="J37" s="202"/>
    </row>
    <row r="38" spans="1:10" s="41" customFormat="1" ht="15">
      <c r="A38" s="49"/>
      <c r="B38" s="230"/>
      <c r="C38" s="224"/>
      <c r="D38" s="47"/>
      <c r="E38" s="326"/>
      <c r="F38" s="326"/>
      <c r="G38" s="326"/>
      <c r="H38" s="48"/>
      <c r="I38" s="285"/>
      <c r="J38" s="202"/>
    </row>
    <row r="39" spans="1:10" s="41" customFormat="1" ht="15">
      <c r="A39" s="46"/>
      <c r="B39" s="230"/>
      <c r="C39" s="224"/>
      <c r="D39" s="47"/>
      <c r="E39" s="326"/>
      <c r="F39" s="326"/>
      <c r="G39" s="326"/>
      <c r="H39" s="48"/>
      <c r="I39" s="285"/>
      <c r="J39" s="202"/>
    </row>
    <row r="40" spans="1:10" s="41" customFormat="1" ht="15">
      <c r="A40" s="49"/>
      <c r="B40" s="230"/>
      <c r="C40" s="224"/>
      <c r="D40" s="47"/>
      <c r="E40" s="326"/>
      <c r="F40" s="326"/>
      <c r="G40" s="326"/>
      <c r="H40" s="48"/>
      <c r="I40" s="285"/>
      <c r="J40" s="202"/>
    </row>
    <row r="41" spans="1:10" s="41" customFormat="1" ht="15">
      <c r="A41" s="46"/>
      <c r="B41" s="230"/>
      <c r="C41" s="224"/>
      <c r="D41" s="71"/>
      <c r="E41" s="326"/>
      <c r="F41" s="326"/>
      <c r="G41" s="326"/>
      <c r="H41" s="48"/>
      <c r="I41" s="285"/>
      <c r="J41" s="202"/>
    </row>
    <row r="42" spans="1:10" s="41" customFormat="1" ht="15">
      <c r="A42" s="49"/>
      <c r="B42" s="230"/>
      <c r="C42" s="224"/>
      <c r="D42" s="47"/>
      <c r="E42" s="326"/>
      <c r="F42" s="326"/>
      <c r="G42" s="326"/>
      <c r="H42" s="48"/>
      <c r="I42" s="285"/>
      <c r="J42" s="202"/>
    </row>
    <row r="43" spans="1:10" s="41" customFormat="1" ht="15">
      <c r="A43" s="46"/>
      <c r="B43" s="230"/>
      <c r="C43" s="224"/>
      <c r="D43" s="47"/>
      <c r="E43" s="326"/>
      <c r="F43" s="326"/>
      <c r="G43" s="326"/>
      <c r="H43" s="48"/>
      <c r="I43" s="285"/>
      <c r="J43" s="202"/>
    </row>
    <row r="44" spans="1:10" s="41" customFormat="1" ht="15">
      <c r="A44" s="49"/>
      <c r="B44" s="230"/>
      <c r="C44" s="224"/>
      <c r="D44" s="47"/>
      <c r="E44" s="326"/>
      <c r="F44" s="326"/>
      <c r="G44" s="326"/>
      <c r="H44" s="48"/>
      <c r="I44" s="285"/>
      <c r="J44" s="203"/>
    </row>
    <row r="45" spans="1:10" s="41" customFormat="1" ht="15">
      <c r="A45" s="46"/>
      <c r="B45" s="230"/>
      <c r="C45" s="224"/>
      <c r="D45" s="44"/>
      <c r="E45" s="327"/>
      <c r="F45" s="327"/>
      <c r="G45" s="327"/>
      <c r="H45" s="50"/>
      <c r="I45" s="285"/>
      <c r="J45" s="203"/>
    </row>
    <row r="46" spans="1:10" s="41" customFormat="1" ht="15">
      <c r="A46" s="49"/>
      <c r="B46" s="230"/>
      <c r="C46" s="224"/>
      <c r="D46" s="44"/>
      <c r="E46" s="327"/>
      <c r="F46" s="327"/>
      <c r="G46" s="327"/>
      <c r="H46" s="50"/>
      <c r="I46" s="285"/>
      <c r="J46" s="203"/>
    </row>
    <row r="47" spans="1:10" s="41" customFormat="1" ht="15">
      <c r="A47" s="46"/>
      <c r="B47" s="233"/>
      <c r="C47" s="263"/>
      <c r="D47" s="44"/>
      <c r="E47" s="327"/>
      <c r="F47" s="327"/>
      <c r="G47" s="327"/>
      <c r="H47" s="50"/>
      <c r="I47" s="285"/>
      <c r="J47" s="203"/>
    </row>
    <row r="48" spans="1:10" s="41" customFormat="1" ht="15">
      <c r="A48" s="49"/>
      <c r="B48" s="230"/>
      <c r="C48" s="224"/>
      <c r="D48" s="44"/>
      <c r="E48" s="327"/>
      <c r="F48" s="327"/>
      <c r="G48" s="327"/>
      <c r="H48" s="50"/>
      <c r="I48" s="285"/>
      <c r="J48" s="203"/>
    </row>
    <row r="49" spans="1:14" s="41" customFormat="1" ht="15">
      <c r="A49" s="46"/>
      <c r="B49" s="230"/>
      <c r="C49" s="224"/>
      <c r="D49" s="44"/>
      <c r="E49" s="327"/>
      <c r="F49" s="327"/>
      <c r="G49" s="327"/>
      <c r="H49" s="50"/>
      <c r="I49" s="285"/>
      <c r="J49" s="203"/>
    </row>
    <row r="50" spans="1:14" s="41" customFormat="1" ht="15">
      <c r="A50" s="49"/>
      <c r="B50" s="230"/>
      <c r="C50" s="224"/>
      <c r="D50" s="44"/>
      <c r="E50" s="327"/>
      <c r="F50" s="327"/>
      <c r="G50" s="327"/>
      <c r="H50" s="50"/>
      <c r="I50" s="285"/>
      <c r="J50" s="203"/>
    </row>
    <row r="51" spans="1:14" s="41" customFormat="1" ht="15">
      <c r="A51" s="46"/>
      <c r="B51" s="233"/>
      <c r="C51" s="263"/>
      <c r="D51" s="44"/>
      <c r="E51" s="327"/>
      <c r="F51" s="327"/>
      <c r="G51" s="327"/>
      <c r="H51" s="50"/>
      <c r="I51" s="285"/>
      <c r="J51" s="203"/>
      <c r="L51" s="289"/>
      <c r="M51" s="289"/>
      <c r="N51" s="289"/>
    </row>
    <row r="52" spans="1:14" s="41" customFormat="1" ht="15">
      <c r="A52" s="49"/>
      <c r="B52" s="230"/>
      <c r="C52" s="224"/>
      <c r="D52" s="44"/>
      <c r="E52" s="327"/>
      <c r="F52" s="327"/>
      <c r="G52" s="327"/>
      <c r="H52" s="50"/>
      <c r="I52" s="285"/>
      <c r="J52" s="203"/>
      <c r="L52" s="290"/>
      <c r="M52" s="289"/>
      <c r="N52" s="289"/>
    </row>
    <row r="53" spans="1:14" s="41" customFormat="1" ht="15">
      <c r="A53" s="46"/>
      <c r="B53" s="234"/>
      <c r="C53" s="264"/>
      <c r="D53" s="44"/>
      <c r="E53" s="327"/>
      <c r="F53" s="327"/>
      <c r="G53" s="327"/>
      <c r="H53" s="50"/>
      <c r="I53" s="285"/>
      <c r="J53" s="203"/>
      <c r="L53" s="289"/>
      <c r="M53" s="289"/>
      <c r="N53" s="289"/>
    </row>
    <row r="54" spans="1:14" s="41" customFormat="1" ht="15">
      <c r="A54" s="49"/>
      <c r="B54" s="236"/>
      <c r="C54" s="265"/>
      <c r="D54" s="44"/>
      <c r="E54" s="327"/>
      <c r="F54" s="327"/>
      <c r="G54" s="327"/>
      <c r="H54" s="50"/>
      <c r="I54" s="285"/>
      <c r="J54" s="203"/>
      <c r="L54" s="289"/>
      <c r="M54" s="289"/>
      <c r="N54" s="289"/>
    </row>
    <row r="55" spans="1:14" s="41" customFormat="1" ht="13.5" thickBot="1">
      <c r="A55" s="46"/>
      <c r="B55" s="43"/>
      <c r="C55" s="266"/>
      <c r="D55" s="44"/>
      <c r="E55" s="327"/>
      <c r="F55" s="327"/>
      <c r="G55" s="327"/>
      <c r="H55" s="50"/>
      <c r="I55" s="285"/>
      <c r="J55" s="203"/>
      <c r="L55" s="289"/>
      <c r="M55" s="289"/>
      <c r="N55" s="289"/>
    </row>
    <row r="56" spans="1:14" ht="16.5" thickBot="1">
      <c r="A56" s="103" t="s">
        <v>90</v>
      </c>
      <c r="B56" s="104"/>
      <c r="C56" s="110"/>
      <c r="D56" s="111"/>
      <c r="E56" s="111"/>
      <c r="F56" s="111"/>
      <c r="G56" s="329"/>
      <c r="H56" s="111"/>
      <c r="I56" s="113"/>
      <c r="J56" s="267"/>
      <c r="L56" s="291"/>
      <c r="M56" s="291"/>
      <c r="N56" s="290"/>
    </row>
    <row r="57" spans="1:14">
      <c r="E57" s="377"/>
    </row>
    <row r="58" spans="1:14" ht="18.75">
      <c r="A58" s="40" t="s">
        <v>219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08" t="s">
        <v>74</v>
      </c>
      <c r="B60" s="109" t="s">
        <v>94</v>
      </c>
      <c r="C60" s="109" t="s">
        <v>95</v>
      </c>
      <c r="D60" s="101" t="s">
        <v>137</v>
      </c>
      <c r="E60" s="102" t="s">
        <v>187</v>
      </c>
      <c r="F60" s="102" t="s">
        <v>187</v>
      </c>
      <c r="G60" s="102" t="s">
        <v>188</v>
      </c>
      <c r="H60" s="101" t="s">
        <v>96</v>
      </c>
      <c r="I60" s="102" t="str">
        <f>I31</f>
        <v>Коэф-т тары</v>
      </c>
      <c r="J60" s="101" t="s">
        <v>97</v>
      </c>
      <c r="K60" s="41"/>
    </row>
    <row r="61" spans="1:14" s="41" customFormat="1" ht="15">
      <c r="A61" s="49"/>
      <c r="B61" s="236"/>
      <c r="C61" s="237"/>
      <c r="D61" s="44"/>
      <c r="E61" s="327"/>
      <c r="F61" s="327"/>
      <c r="G61" s="327"/>
      <c r="H61" s="50"/>
      <c r="I61" s="285"/>
      <c r="J61" s="50"/>
    </row>
    <row r="62" spans="1:14" s="41" customFormat="1" ht="15" hidden="1" customHeight="1">
      <c r="A62" s="49"/>
      <c r="B62" s="238"/>
      <c r="C62" s="232"/>
      <c r="D62" s="44"/>
      <c r="E62" s="327"/>
      <c r="F62" s="327"/>
      <c r="G62" s="327"/>
      <c r="H62" s="50"/>
      <c r="I62" s="62"/>
      <c r="J62" s="50"/>
    </row>
    <row r="63" spans="1:14" s="41" customFormat="1" ht="30" hidden="1" customHeight="1">
      <c r="A63" s="49"/>
      <c r="B63" s="238"/>
      <c r="C63" s="232"/>
      <c r="D63" s="44"/>
      <c r="E63" s="327"/>
      <c r="F63" s="327"/>
      <c r="G63" s="327"/>
      <c r="H63" s="50"/>
      <c r="I63" s="62"/>
      <c r="J63" s="50"/>
    </row>
    <row r="64" spans="1:14" s="41" customFormat="1" ht="15">
      <c r="A64" s="49"/>
      <c r="B64" s="239"/>
      <c r="C64" s="232"/>
      <c r="D64" s="47"/>
      <c r="E64" s="326"/>
      <c r="F64" s="326"/>
      <c r="G64" s="326"/>
      <c r="H64" s="48"/>
      <c r="I64" s="285"/>
      <c r="J64" s="50"/>
    </row>
    <row r="65" spans="1:11" s="41" customFormat="1" ht="15">
      <c r="A65" s="49"/>
      <c r="B65" s="239"/>
      <c r="C65" s="232"/>
      <c r="D65" s="47"/>
      <c r="E65" s="326"/>
      <c r="F65" s="326"/>
      <c r="G65" s="326"/>
      <c r="H65" s="48"/>
      <c r="I65" s="285"/>
      <c r="J65" s="50"/>
    </row>
    <row r="66" spans="1:11" s="41" customFormat="1" ht="15">
      <c r="A66" s="49"/>
      <c r="B66" s="239"/>
      <c r="C66" s="232"/>
      <c r="D66" s="47"/>
      <c r="E66" s="326"/>
      <c r="F66" s="326"/>
      <c r="G66" s="326"/>
      <c r="H66" s="48"/>
      <c r="I66" s="285"/>
      <c r="J66" s="50"/>
    </row>
    <row r="67" spans="1:11" s="41" customFormat="1" ht="15" hidden="1" customHeight="1">
      <c r="A67" s="49"/>
      <c r="B67" s="238"/>
      <c r="C67" s="232"/>
      <c r="D67" s="47"/>
      <c r="E67" s="326"/>
      <c r="F67" s="326"/>
      <c r="G67" s="326"/>
      <c r="H67" s="48"/>
      <c r="I67" s="62"/>
      <c r="J67" s="50"/>
    </row>
    <row r="68" spans="1:11" s="41" customFormat="1" ht="30" hidden="1" customHeight="1">
      <c r="A68" s="49"/>
      <c r="B68" s="238"/>
      <c r="C68" s="232"/>
      <c r="D68" s="47"/>
      <c r="E68" s="326"/>
      <c r="F68" s="326"/>
      <c r="G68" s="326"/>
      <c r="H68" s="48"/>
      <c r="I68" s="62"/>
      <c r="J68" s="50"/>
    </row>
    <row r="69" spans="1:11" s="41" customFormat="1" ht="15">
      <c r="A69" s="49"/>
      <c r="B69" s="239"/>
      <c r="C69" s="232"/>
      <c r="D69" s="47"/>
      <c r="E69" s="326"/>
      <c r="F69" s="326"/>
      <c r="G69" s="326"/>
      <c r="H69" s="48"/>
      <c r="I69" s="285"/>
      <c r="J69" s="50"/>
    </row>
    <row r="70" spans="1:11" s="41" customFormat="1" ht="15" hidden="1" customHeight="1">
      <c r="A70" s="49"/>
      <c r="B70" s="239"/>
      <c r="C70" s="232"/>
      <c r="D70" s="47"/>
      <c r="E70" s="326"/>
      <c r="F70" s="326"/>
      <c r="G70" s="326"/>
      <c r="H70" s="48"/>
      <c r="I70" s="285"/>
      <c r="J70" s="50"/>
    </row>
    <row r="71" spans="1:11" s="41" customFormat="1" ht="30" hidden="1" customHeight="1">
      <c r="A71" s="49"/>
      <c r="B71" s="238"/>
      <c r="C71" s="232"/>
      <c r="D71" s="47"/>
      <c r="E71" s="326"/>
      <c r="F71" s="326"/>
      <c r="G71" s="326"/>
      <c r="H71" s="48"/>
      <c r="I71" s="62"/>
      <c r="J71" s="50"/>
    </row>
    <row r="72" spans="1:11" s="41" customFormat="1" ht="30" hidden="1" customHeight="1">
      <c r="A72" s="49"/>
      <c r="B72" s="238"/>
      <c r="C72" s="232"/>
      <c r="D72" s="47"/>
      <c r="E72" s="326"/>
      <c r="F72" s="326"/>
      <c r="G72" s="326"/>
      <c r="H72" s="48"/>
      <c r="I72" s="62"/>
      <c r="J72" s="50"/>
    </row>
    <row r="73" spans="1:11" s="41" customFormat="1" ht="45" hidden="1" customHeight="1">
      <c r="A73" s="49"/>
      <c r="B73" s="238"/>
      <c r="C73" s="232"/>
      <c r="D73" s="47"/>
      <c r="E73" s="326"/>
      <c r="F73" s="326"/>
      <c r="G73" s="326"/>
      <c r="H73" s="48"/>
      <c r="I73" s="285"/>
      <c r="J73" s="50"/>
    </row>
    <row r="74" spans="1:11" s="41" customFormat="1" ht="15">
      <c r="A74" s="49"/>
      <c r="B74" s="238"/>
      <c r="C74" s="232"/>
      <c r="D74" s="47"/>
      <c r="E74" s="326"/>
      <c r="F74" s="326"/>
      <c r="G74" s="326"/>
      <c r="H74" s="48"/>
      <c r="I74" s="285"/>
      <c r="J74" s="50"/>
    </row>
    <row r="75" spans="1:11" s="41" customFormat="1" ht="15">
      <c r="A75" s="49"/>
      <c r="B75" s="223"/>
      <c r="C75" s="232"/>
      <c r="D75" s="47"/>
      <c r="E75" s="326"/>
      <c r="F75" s="326"/>
      <c r="G75" s="326"/>
      <c r="H75" s="48"/>
      <c r="I75" s="285"/>
      <c r="J75" s="48"/>
      <c r="K75" s="36"/>
    </row>
    <row r="76" spans="1:11" s="41" customFormat="1" ht="15">
      <c r="A76" s="49"/>
      <c r="B76" s="238"/>
      <c r="C76" s="235"/>
      <c r="D76" s="44"/>
      <c r="E76" s="327"/>
      <c r="F76" s="327"/>
      <c r="G76" s="327"/>
      <c r="H76" s="50"/>
      <c r="I76" s="285"/>
      <c r="J76" s="48"/>
      <c r="K76" s="36"/>
    </row>
    <row r="77" spans="1:11" s="41" customFormat="1" ht="30" hidden="1" customHeight="1">
      <c r="A77" s="49"/>
      <c r="B77" s="238"/>
      <c r="C77" s="232"/>
      <c r="D77" s="44"/>
      <c r="E77" s="327"/>
      <c r="F77" s="327"/>
      <c r="G77" s="327"/>
      <c r="H77" s="50"/>
      <c r="I77" s="62"/>
      <c r="J77" s="48"/>
      <c r="K77" s="36"/>
    </row>
    <row r="78" spans="1:11" s="41" customFormat="1" ht="15">
      <c r="A78" s="49"/>
      <c r="B78" s="238"/>
      <c r="C78" s="232"/>
      <c r="D78" s="44"/>
      <c r="E78" s="327"/>
      <c r="F78" s="327"/>
      <c r="G78" s="327"/>
      <c r="H78" s="50"/>
      <c r="I78" s="285"/>
      <c r="J78" s="48"/>
      <c r="K78" s="36"/>
    </row>
    <row r="79" spans="1:11" s="41" customFormat="1" ht="15">
      <c r="A79" s="49"/>
      <c r="B79" s="239"/>
      <c r="C79" s="232"/>
      <c r="D79" s="44"/>
      <c r="E79" s="327"/>
      <c r="F79" s="327"/>
      <c r="G79" s="327"/>
      <c r="H79" s="50"/>
      <c r="I79" s="285"/>
      <c r="J79" s="48"/>
      <c r="K79" s="36"/>
    </row>
    <row r="80" spans="1:11" s="41" customFormat="1" ht="15">
      <c r="A80" s="49"/>
      <c r="B80" s="239"/>
      <c r="C80" s="232"/>
      <c r="D80" s="44"/>
      <c r="E80" s="327"/>
      <c r="F80" s="327"/>
      <c r="G80" s="327"/>
      <c r="H80" s="50"/>
      <c r="I80" s="285"/>
      <c r="J80" s="48"/>
      <c r="K80" s="36"/>
    </row>
    <row r="81" spans="1:11" s="41" customFormat="1" ht="15">
      <c r="A81" s="49"/>
      <c r="B81" s="230"/>
      <c r="C81" s="232"/>
      <c r="D81" s="44"/>
      <c r="E81" s="327"/>
      <c r="F81" s="327"/>
      <c r="G81" s="327"/>
      <c r="H81" s="50"/>
      <c r="I81" s="285"/>
      <c r="J81" s="48"/>
      <c r="K81" s="36"/>
    </row>
    <row r="82" spans="1:11" s="41" customFormat="1" ht="15.75" thickBot="1">
      <c r="A82" s="49"/>
      <c r="B82" s="221"/>
      <c r="C82" s="232"/>
      <c r="D82" s="44"/>
      <c r="E82" s="327"/>
      <c r="F82" s="327"/>
      <c r="G82" s="327"/>
      <c r="H82" s="50"/>
      <c r="I82" s="285"/>
      <c r="J82" s="48"/>
      <c r="K82" s="36"/>
    </row>
    <row r="83" spans="1:11" ht="16.5" thickBot="1">
      <c r="A83" s="103" t="s">
        <v>90</v>
      </c>
      <c r="B83" s="104"/>
      <c r="C83" s="110"/>
      <c r="D83" s="111"/>
      <c r="E83" s="111"/>
      <c r="F83" s="111"/>
      <c r="G83" s="329"/>
      <c r="H83" s="111"/>
      <c r="I83" s="114"/>
      <c r="J83" s="112"/>
    </row>
    <row r="84" spans="1:11" ht="15.75">
      <c r="A84" s="439"/>
      <c r="B84" s="440"/>
      <c r="C84" s="441"/>
      <c r="D84" s="442"/>
      <c r="E84" s="442"/>
      <c r="F84" s="442"/>
      <c r="G84" s="443"/>
      <c r="H84" s="442"/>
      <c r="I84" s="444"/>
      <c r="J84" s="445"/>
    </row>
    <row r="85" spans="1:11" ht="18.75">
      <c r="A85" s="40" t="s">
        <v>220</v>
      </c>
      <c r="B85" s="40"/>
      <c r="C85" s="40"/>
      <c r="D85" s="40"/>
      <c r="E85" s="40"/>
      <c r="F85" s="40"/>
      <c r="G85" s="40"/>
      <c r="H85" s="40"/>
      <c r="I85" s="40"/>
      <c r="J85" s="446"/>
    </row>
    <row r="86" spans="1:11" ht="17.25" customHeight="1" thickBot="1">
      <c r="A86" s="446"/>
      <c r="B86" s="446"/>
      <c r="C86" s="446"/>
      <c r="D86" s="446"/>
      <c r="E86" s="446"/>
      <c r="F86" s="446"/>
      <c r="G86" s="446"/>
      <c r="H86" s="446"/>
      <c r="I86" s="446"/>
      <c r="J86" s="446"/>
    </row>
    <row r="87" spans="1:11" ht="32.25" thickBot="1">
      <c r="A87" s="447" t="s">
        <v>99</v>
      </c>
      <c r="B87" s="448" t="s">
        <v>94</v>
      </c>
      <c r="C87" s="448" t="s">
        <v>95</v>
      </c>
      <c r="D87" s="449" t="s">
        <v>136</v>
      </c>
      <c r="E87" s="448" t="s">
        <v>187</v>
      </c>
      <c r="F87" s="448" t="s">
        <v>188</v>
      </c>
      <c r="G87" s="448" t="s">
        <v>96</v>
      </c>
      <c r="H87" s="102" t="s">
        <v>120</v>
      </c>
      <c r="I87" s="450" t="s">
        <v>97</v>
      </c>
      <c r="J87" s="377"/>
    </row>
    <row r="88" spans="1:11" s="41" customFormat="1" ht="15" customHeight="1">
      <c r="A88" s="42"/>
      <c r="B88" s="451"/>
      <c r="C88" s="452"/>
      <c r="D88" s="453"/>
      <c r="E88" s="454"/>
      <c r="F88" s="455"/>
      <c r="G88" s="456"/>
      <c r="H88" s="286"/>
      <c r="I88" s="457"/>
      <c r="J88" s="377"/>
    </row>
    <row r="89" spans="1:11" s="41" customFormat="1" ht="15" customHeight="1">
      <c r="A89" s="46"/>
      <c r="B89" s="233"/>
      <c r="C89" s="458"/>
      <c r="D89" s="459"/>
      <c r="E89" s="460"/>
      <c r="F89" s="461"/>
      <c r="G89" s="462"/>
      <c r="H89" s="463"/>
      <c r="I89" s="464"/>
      <c r="J89" s="377"/>
    </row>
    <row r="90" spans="1:11" s="41" customFormat="1" ht="15" customHeight="1">
      <c r="A90" s="46"/>
      <c r="B90" s="233"/>
      <c r="C90" s="458"/>
      <c r="D90" s="459"/>
      <c r="E90" s="460"/>
      <c r="F90" s="461"/>
      <c r="G90" s="462"/>
      <c r="H90" s="463"/>
      <c r="I90" s="464"/>
      <c r="J90" s="377"/>
    </row>
    <row r="91" spans="1:11" s="41" customFormat="1" ht="15" customHeight="1">
      <c r="A91" s="46"/>
      <c r="B91" s="233"/>
      <c r="C91" s="465"/>
      <c r="D91" s="459"/>
      <c r="E91" s="460"/>
      <c r="F91" s="461"/>
      <c r="G91" s="466"/>
      <c r="H91" s="463"/>
      <c r="I91" s="464"/>
      <c r="J91" s="377"/>
    </row>
    <row r="92" spans="1:11" s="41" customFormat="1" ht="15" customHeight="1">
      <c r="A92" s="46"/>
      <c r="B92" s="230"/>
      <c r="C92" s="465"/>
      <c r="D92" s="459"/>
      <c r="E92" s="460"/>
      <c r="F92" s="461"/>
      <c r="G92" s="466"/>
      <c r="H92" s="463"/>
      <c r="I92" s="464"/>
      <c r="J92" s="377"/>
    </row>
    <row r="93" spans="1:11" s="41" customFormat="1" ht="15" customHeight="1">
      <c r="A93" s="46"/>
      <c r="B93" s="230"/>
      <c r="C93" s="465"/>
      <c r="D93" s="459"/>
      <c r="E93" s="460"/>
      <c r="F93" s="461"/>
      <c r="G93" s="466"/>
      <c r="H93" s="463"/>
      <c r="I93" s="464"/>
      <c r="J93" s="377"/>
    </row>
    <row r="94" spans="1:11" s="41" customFormat="1" ht="15" customHeight="1">
      <c r="A94" s="46"/>
      <c r="B94" s="230"/>
      <c r="C94" s="465"/>
      <c r="D94" s="459"/>
      <c r="E94" s="460"/>
      <c r="F94" s="461"/>
      <c r="G94" s="466"/>
      <c r="H94" s="463"/>
      <c r="I94" s="464"/>
      <c r="J94" s="377"/>
    </row>
    <row r="95" spans="1:11" s="41" customFormat="1" ht="15" customHeight="1">
      <c r="A95" s="46"/>
      <c r="B95" s="230"/>
      <c r="C95" s="465"/>
      <c r="D95" s="459"/>
      <c r="E95" s="460"/>
      <c r="F95" s="461"/>
      <c r="G95" s="462"/>
      <c r="H95" s="463"/>
      <c r="I95" s="464"/>
      <c r="J95" s="377"/>
    </row>
    <row r="96" spans="1:11" s="41" customFormat="1" ht="15" customHeight="1">
      <c r="A96" s="46"/>
      <c r="B96" s="230"/>
      <c r="C96" s="465"/>
      <c r="D96" s="459"/>
      <c r="E96" s="460"/>
      <c r="F96" s="461"/>
      <c r="G96" s="462"/>
      <c r="H96" s="463"/>
      <c r="I96" s="464"/>
      <c r="J96" s="377"/>
    </row>
    <row r="97" spans="1:10" s="41" customFormat="1" ht="15" customHeight="1">
      <c r="A97" s="46"/>
      <c r="B97" s="230"/>
      <c r="C97" s="465"/>
      <c r="D97" s="459"/>
      <c r="E97" s="460"/>
      <c r="F97" s="461"/>
      <c r="G97" s="462"/>
      <c r="H97" s="463"/>
      <c r="I97" s="464"/>
      <c r="J97" s="377"/>
    </row>
    <row r="98" spans="1:10" s="41" customFormat="1" ht="15" customHeight="1">
      <c r="A98" s="46"/>
      <c r="B98" s="230"/>
      <c r="C98" s="465"/>
      <c r="D98" s="459"/>
      <c r="E98" s="460"/>
      <c r="F98" s="461"/>
      <c r="G98" s="462"/>
      <c r="H98" s="463"/>
      <c r="I98" s="464"/>
      <c r="J98" s="377"/>
    </row>
    <row r="99" spans="1:10" s="41" customFormat="1" ht="15" customHeight="1">
      <c r="A99" s="46"/>
      <c r="B99" s="230"/>
      <c r="C99" s="465"/>
      <c r="D99" s="459"/>
      <c r="E99" s="460"/>
      <c r="F99" s="461"/>
      <c r="G99" s="466"/>
      <c r="H99" s="467"/>
      <c r="I99" s="464"/>
      <c r="J99" s="377"/>
    </row>
    <row r="100" spans="1:10" s="41" customFormat="1" ht="15" customHeight="1">
      <c r="A100" s="46"/>
      <c r="B100" s="231"/>
      <c r="C100" s="468"/>
      <c r="D100" s="469"/>
      <c r="E100" s="470"/>
      <c r="F100" s="471"/>
      <c r="G100" s="470"/>
      <c r="H100" s="467"/>
      <c r="I100" s="464"/>
      <c r="J100" s="377"/>
    </row>
    <row r="101" spans="1:10" s="41" customFormat="1" ht="15" customHeight="1">
      <c r="A101" s="46"/>
      <c r="B101" s="231"/>
      <c r="C101" s="458"/>
      <c r="D101" s="459"/>
      <c r="E101" s="470"/>
      <c r="F101" s="471"/>
      <c r="G101" s="472"/>
      <c r="H101" s="467"/>
      <c r="I101" s="464"/>
      <c r="J101" s="377"/>
    </row>
    <row r="102" spans="1:10" s="41" customFormat="1" ht="15" customHeight="1">
      <c r="A102" s="46"/>
      <c r="B102" s="231"/>
      <c r="C102" s="458"/>
      <c r="D102" s="459"/>
      <c r="E102" s="470"/>
      <c r="F102" s="471"/>
      <c r="G102" s="472"/>
      <c r="H102" s="467"/>
      <c r="I102" s="464"/>
      <c r="J102" s="377"/>
    </row>
    <row r="103" spans="1:10" s="41" customFormat="1" ht="15" customHeight="1">
      <c r="A103" s="46"/>
      <c r="B103" s="231"/>
      <c r="C103" s="458"/>
      <c r="D103" s="459"/>
      <c r="E103" s="470"/>
      <c r="F103" s="471"/>
      <c r="G103" s="472"/>
      <c r="H103" s="467"/>
      <c r="I103" s="464"/>
      <c r="J103" s="377"/>
    </row>
    <row r="104" spans="1:10" s="41" customFormat="1" ht="15" customHeight="1">
      <c r="A104" s="46"/>
      <c r="B104" s="231"/>
      <c r="C104" s="458"/>
      <c r="D104" s="459"/>
      <c r="E104" s="470"/>
      <c r="F104" s="471"/>
      <c r="G104" s="472"/>
      <c r="H104" s="467"/>
      <c r="I104" s="464"/>
      <c r="J104" s="377"/>
    </row>
    <row r="105" spans="1:10" s="41" customFormat="1" ht="15" customHeight="1">
      <c r="A105" s="46"/>
      <c r="B105" s="230"/>
      <c r="C105" s="465"/>
      <c r="D105" s="459"/>
      <c r="E105" s="470"/>
      <c r="F105" s="471"/>
      <c r="G105" s="472"/>
      <c r="H105" s="467"/>
      <c r="I105" s="464"/>
      <c r="J105" s="377"/>
    </row>
    <row r="106" spans="1:10" s="41" customFormat="1" ht="15" customHeight="1">
      <c r="A106" s="46"/>
      <c r="B106" s="230"/>
      <c r="C106" s="465"/>
      <c r="D106" s="459"/>
      <c r="E106" s="470"/>
      <c r="F106" s="471"/>
      <c r="G106" s="472"/>
      <c r="H106" s="467"/>
      <c r="I106" s="464"/>
      <c r="J106" s="377"/>
    </row>
    <row r="107" spans="1:10" s="41" customFormat="1" ht="15" customHeight="1">
      <c r="A107" s="46"/>
      <c r="B107" s="230"/>
      <c r="C107" s="465"/>
      <c r="D107" s="459"/>
      <c r="E107" s="470"/>
      <c r="F107" s="471"/>
      <c r="G107" s="472"/>
      <c r="H107" s="467"/>
      <c r="I107" s="464"/>
      <c r="J107" s="377"/>
    </row>
    <row r="108" spans="1:10" s="41" customFormat="1" ht="15" customHeight="1">
      <c r="A108" s="46"/>
      <c r="B108" s="230"/>
      <c r="C108" s="465"/>
      <c r="D108" s="459"/>
      <c r="E108" s="470"/>
      <c r="F108" s="471"/>
      <c r="G108" s="472"/>
      <c r="H108" s="467"/>
      <c r="I108" s="464"/>
      <c r="J108" s="377"/>
    </row>
    <row r="109" spans="1:10" s="41" customFormat="1" ht="15" customHeight="1">
      <c r="A109" s="46"/>
      <c r="B109" s="230"/>
      <c r="C109" s="465"/>
      <c r="D109" s="459"/>
      <c r="E109" s="470"/>
      <c r="F109" s="471"/>
      <c r="G109" s="472"/>
      <c r="H109" s="467"/>
      <c r="I109" s="464"/>
      <c r="J109" s="377"/>
    </row>
    <row r="110" spans="1:10" s="41" customFormat="1" ht="15" customHeight="1">
      <c r="A110" s="46"/>
      <c r="B110" s="230"/>
      <c r="C110" s="465"/>
      <c r="D110" s="459"/>
      <c r="E110" s="470"/>
      <c r="F110" s="471"/>
      <c r="G110" s="472"/>
      <c r="H110" s="467"/>
      <c r="I110" s="464"/>
      <c r="J110" s="377"/>
    </row>
    <row r="111" spans="1:10" s="41" customFormat="1" ht="15" customHeight="1">
      <c r="A111" s="46"/>
      <c r="B111" s="230"/>
      <c r="C111" s="465"/>
      <c r="D111" s="459"/>
      <c r="E111" s="470"/>
      <c r="F111" s="471"/>
      <c r="G111" s="472"/>
      <c r="H111" s="467"/>
      <c r="I111" s="464"/>
      <c r="J111" s="377"/>
    </row>
    <row r="112" spans="1:10" s="41" customFormat="1" ht="15" customHeight="1">
      <c r="A112" s="46"/>
      <c r="B112" s="230"/>
      <c r="C112" s="465"/>
      <c r="D112" s="459"/>
      <c r="E112" s="472"/>
      <c r="F112" s="471"/>
      <c r="G112" s="472"/>
      <c r="H112" s="467"/>
      <c r="I112" s="464"/>
      <c r="J112" s="377"/>
    </row>
    <row r="113" spans="1:10" s="41" customFormat="1" ht="15" customHeight="1">
      <c r="A113" s="46"/>
      <c r="B113" s="230"/>
      <c r="C113" s="465"/>
      <c r="D113" s="469"/>
      <c r="E113" s="470"/>
      <c r="F113" s="471"/>
      <c r="G113" s="472"/>
      <c r="H113" s="467"/>
      <c r="I113" s="464"/>
      <c r="J113" s="377"/>
    </row>
    <row r="114" spans="1:10" s="41" customFormat="1" ht="15" customHeight="1">
      <c r="A114" s="46"/>
      <c r="B114" s="233"/>
      <c r="C114" s="465"/>
      <c r="D114" s="469"/>
      <c r="E114" s="470"/>
      <c r="F114" s="471"/>
      <c r="G114" s="470"/>
      <c r="H114" s="467"/>
      <c r="I114" s="464"/>
      <c r="J114" s="377"/>
    </row>
    <row r="115" spans="1:10" s="41" customFormat="1" ht="15" customHeight="1">
      <c r="A115" s="46"/>
      <c r="B115" s="230"/>
      <c r="C115" s="465"/>
      <c r="D115" s="469"/>
      <c r="E115" s="470"/>
      <c r="F115" s="473"/>
      <c r="G115" s="470"/>
      <c r="H115" s="467"/>
      <c r="I115" s="464"/>
      <c r="J115" s="377"/>
    </row>
    <row r="116" spans="1:10" s="41" customFormat="1" ht="15" customHeight="1">
      <c r="A116" s="46"/>
      <c r="B116" s="230"/>
      <c r="C116" s="465"/>
      <c r="D116" s="459"/>
      <c r="E116" s="472"/>
      <c r="F116" s="473"/>
      <c r="G116" s="472"/>
      <c r="H116" s="467"/>
      <c r="I116" s="464"/>
      <c r="J116" s="377"/>
    </row>
    <row r="117" spans="1:10" s="41" customFormat="1" ht="15" customHeight="1">
      <c r="A117" s="49"/>
      <c r="B117" s="474"/>
      <c r="C117" s="475"/>
      <c r="D117" s="469"/>
      <c r="E117" s="470"/>
      <c r="F117" s="471"/>
      <c r="G117" s="470"/>
      <c r="H117" s="463"/>
      <c r="I117" s="476"/>
      <c r="J117" s="377"/>
    </row>
    <row r="118" spans="1:10" s="41" customFormat="1" ht="15" customHeight="1">
      <c r="A118" s="46"/>
      <c r="B118" s="230"/>
      <c r="C118" s="465"/>
      <c r="D118" s="459"/>
      <c r="E118" s="472"/>
      <c r="F118" s="473"/>
      <c r="G118" s="472"/>
      <c r="H118" s="467"/>
      <c r="I118" s="464"/>
      <c r="J118" s="377"/>
    </row>
    <row r="119" spans="1:10" s="41" customFormat="1" ht="15" customHeight="1">
      <c r="A119" s="46"/>
      <c r="B119" s="230"/>
      <c r="C119" s="465"/>
      <c r="D119" s="459"/>
      <c r="E119" s="472"/>
      <c r="F119" s="473"/>
      <c r="G119" s="472"/>
      <c r="H119" s="467"/>
      <c r="I119" s="464"/>
      <c r="J119" s="377"/>
    </row>
    <row r="120" spans="1:10" s="41" customFormat="1" ht="15" customHeight="1" thickBot="1">
      <c r="A120" s="477"/>
      <c r="B120" s="478"/>
      <c r="C120" s="479"/>
      <c r="D120" s="480"/>
      <c r="E120" s="481"/>
      <c r="F120" s="482"/>
      <c r="G120" s="481"/>
      <c r="H120" s="483"/>
      <c r="I120" s="484"/>
      <c r="J120" s="377"/>
    </row>
    <row r="121" spans="1:10" s="41" customFormat="1" ht="15" customHeight="1" thickBot="1">
      <c r="A121" s="485" t="s">
        <v>90</v>
      </c>
      <c r="B121" s="486"/>
      <c r="C121" s="487"/>
      <c r="D121" s="488"/>
      <c r="E121" s="489"/>
      <c r="F121" s="490"/>
      <c r="G121" s="491"/>
      <c r="H121" s="492"/>
      <c r="I121" s="493"/>
      <c r="J121" s="377"/>
    </row>
    <row r="122" spans="1:10" s="41" customFormat="1" ht="15" customHeight="1">
      <c r="A122" s="446"/>
      <c r="B122" s="446"/>
      <c r="C122" s="446"/>
      <c r="D122" s="446"/>
      <c r="E122" s="446"/>
      <c r="F122" s="446"/>
      <c r="G122" s="446"/>
      <c r="H122" s="446"/>
      <c r="I122" s="446"/>
      <c r="J122" s="377"/>
    </row>
    <row r="123" spans="1:10" s="41" customFormat="1" ht="15" customHeight="1">
      <c r="A123" s="36"/>
      <c r="B123" s="36"/>
      <c r="C123" s="36"/>
      <c r="D123" s="36"/>
      <c r="E123" s="377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221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47" t="s">
        <v>74</v>
      </c>
      <c r="B125" s="109" t="s">
        <v>94</v>
      </c>
      <c r="C125" s="109" t="s">
        <v>95</v>
      </c>
      <c r="D125" s="101" t="s">
        <v>137</v>
      </c>
      <c r="E125" s="102" t="s">
        <v>187</v>
      </c>
      <c r="F125" s="494" t="s">
        <v>188</v>
      </c>
      <c r="G125" s="101" t="s">
        <v>96</v>
      </c>
      <c r="H125" s="102" t="s">
        <v>120</v>
      </c>
      <c r="I125" s="494" t="s">
        <v>97</v>
      </c>
      <c r="J125" s="36"/>
    </row>
    <row r="126" spans="1:10" s="41" customFormat="1" ht="15" customHeight="1">
      <c r="A126" s="42"/>
      <c r="B126" s="240"/>
      <c r="C126" s="241"/>
      <c r="D126" s="53"/>
      <c r="E126" s="495"/>
      <c r="F126" s="496"/>
      <c r="G126" s="497"/>
      <c r="H126" s="498"/>
      <c r="I126" s="499"/>
      <c r="J126" s="36"/>
    </row>
    <row r="127" spans="1:10" s="41" customFormat="1" ht="15" customHeight="1">
      <c r="A127" s="46"/>
      <c r="B127" s="242"/>
      <c r="C127" s="241"/>
      <c r="D127" s="54"/>
      <c r="E127" s="500"/>
      <c r="F127" s="501"/>
      <c r="G127" s="502"/>
      <c r="H127" s="498"/>
      <c r="I127" s="503"/>
      <c r="J127" s="36"/>
    </row>
    <row r="128" spans="1:10" s="41" customFormat="1" ht="15" customHeight="1">
      <c r="A128" s="46"/>
      <c r="B128" s="242"/>
      <c r="C128" s="241"/>
      <c r="D128" s="54"/>
      <c r="E128" s="500"/>
      <c r="F128" s="501"/>
      <c r="G128" s="502"/>
      <c r="H128" s="498"/>
      <c r="I128" s="503"/>
      <c r="J128" s="36"/>
    </row>
    <row r="129" spans="1:10" s="41" customFormat="1" ht="15" customHeight="1">
      <c r="A129" s="46"/>
      <c r="B129" s="242"/>
      <c r="C129" s="241"/>
      <c r="D129" s="54"/>
      <c r="E129" s="500"/>
      <c r="F129" s="501"/>
      <c r="G129" s="502"/>
      <c r="H129" s="498"/>
      <c r="I129" s="503"/>
      <c r="J129" s="36"/>
    </row>
    <row r="130" spans="1:10" s="41" customFormat="1" ht="15" customHeight="1">
      <c r="A130" s="46"/>
      <c r="B130" s="242"/>
      <c r="C130" s="241"/>
      <c r="D130" s="54"/>
      <c r="E130" s="500"/>
      <c r="F130" s="501"/>
      <c r="G130" s="502"/>
      <c r="H130" s="498"/>
      <c r="I130" s="503"/>
      <c r="J130" s="36"/>
    </row>
    <row r="131" spans="1:10" s="41" customFormat="1" ht="15" customHeight="1">
      <c r="A131" s="46"/>
      <c r="B131" s="242"/>
      <c r="C131" s="241"/>
      <c r="D131" s="54"/>
      <c r="E131" s="500"/>
      <c r="F131" s="501"/>
      <c r="G131" s="502"/>
      <c r="H131" s="498"/>
      <c r="I131" s="503"/>
      <c r="J131" s="36"/>
    </row>
    <row r="132" spans="1:10" s="41" customFormat="1" ht="15" customHeight="1">
      <c r="A132" s="46"/>
      <c r="B132" s="242"/>
      <c r="C132" s="241"/>
      <c r="D132" s="54"/>
      <c r="E132" s="500"/>
      <c r="F132" s="501"/>
      <c r="G132" s="502"/>
      <c r="H132" s="498"/>
      <c r="I132" s="503"/>
      <c r="J132" s="36"/>
    </row>
    <row r="133" spans="1:10" s="41" customFormat="1" ht="15">
      <c r="A133" s="46"/>
      <c r="B133" s="242"/>
      <c r="C133" s="241"/>
      <c r="D133" s="54"/>
      <c r="E133" s="500"/>
      <c r="F133" s="501"/>
      <c r="G133" s="502"/>
      <c r="H133" s="498"/>
      <c r="I133" s="503"/>
      <c r="J133" s="36"/>
    </row>
    <row r="134" spans="1:10" s="41" customFormat="1" ht="15" hidden="1" customHeight="1">
      <c r="A134" s="46"/>
      <c r="B134" s="242"/>
      <c r="C134" s="241"/>
      <c r="D134" s="54"/>
      <c r="E134" s="500"/>
      <c r="F134" s="501"/>
      <c r="G134" s="502"/>
      <c r="H134" s="498"/>
      <c r="I134" s="503"/>
      <c r="J134" s="36"/>
    </row>
    <row r="135" spans="1:10" s="41" customFormat="1" ht="15" hidden="1" customHeight="1">
      <c r="A135" s="46"/>
      <c r="B135" s="242"/>
      <c r="C135" s="241"/>
      <c r="D135" s="54"/>
      <c r="E135" s="500"/>
      <c r="F135" s="501"/>
      <c r="G135" s="502"/>
      <c r="H135" s="498"/>
      <c r="I135" s="503"/>
      <c r="J135" s="36"/>
    </row>
    <row r="136" spans="1:10" s="41" customFormat="1" ht="15" hidden="1" customHeight="1">
      <c r="A136" s="46"/>
      <c r="B136" s="242"/>
      <c r="C136" s="241"/>
      <c r="D136" s="54"/>
      <c r="E136" s="500"/>
      <c r="F136" s="501"/>
      <c r="G136" s="502"/>
      <c r="H136" s="498"/>
      <c r="I136" s="503"/>
      <c r="J136" s="36"/>
    </row>
    <row r="137" spans="1:10" s="41" customFormat="1" ht="15" hidden="1" customHeight="1">
      <c r="A137" s="46"/>
      <c r="B137" s="242"/>
      <c r="C137" s="241"/>
      <c r="D137" s="54"/>
      <c r="E137" s="500"/>
      <c r="F137" s="501"/>
      <c r="G137" s="502"/>
      <c r="H137" s="498"/>
      <c r="I137" s="503"/>
      <c r="J137" s="36"/>
    </row>
    <row r="138" spans="1:10" s="41" customFormat="1" ht="15" hidden="1" customHeight="1">
      <c r="A138" s="46"/>
      <c r="B138" s="242"/>
      <c r="C138" s="241"/>
      <c r="D138" s="54"/>
      <c r="E138" s="500"/>
      <c r="F138" s="501"/>
      <c r="G138" s="502"/>
      <c r="H138" s="498"/>
      <c r="I138" s="503"/>
      <c r="J138" s="36"/>
    </row>
    <row r="139" spans="1:10" s="41" customFormat="1" ht="15" hidden="1" customHeight="1">
      <c r="A139" s="46"/>
      <c r="B139" s="242"/>
      <c r="C139" s="241"/>
      <c r="D139" s="54"/>
      <c r="E139" s="500"/>
      <c r="F139" s="501"/>
      <c r="G139" s="502"/>
      <c r="H139" s="498"/>
      <c r="I139" s="503"/>
      <c r="J139" s="36"/>
    </row>
    <row r="140" spans="1:10" s="41" customFormat="1" ht="15" hidden="1" customHeight="1">
      <c r="A140" s="46"/>
      <c r="B140" s="242"/>
      <c r="C140" s="241"/>
      <c r="D140" s="54"/>
      <c r="E140" s="504"/>
      <c r="F140" s="501"/>
      <c r="G140" s="48"/>
      <c r="H140" s="498"/>
      <c r="I140" s="503"/>
      <c r="J140" s="36"/>
    </row>
    <row r="141" spans="1:10" s="41" customFormat="1" ht="15" hidden="1" customHeight="1">
      <c r="A141" s="46"/>
      <c r="B141" s="242"/>
      <c r="C141" s="241"/>
      <c r="D141" s="54"/>
      <c r="E141" s="504"/>
      <c r="F141" s="501"/>
      <c r="G141" s="48"/>
      <c r="H141" s="498"/>
      <c r="I141" s="503"/>
      <c r="J141" s="36"/>
    </row>
    <row r="142" spans="1:10" s="41" customFormat="1" ht="15" hidden="1" customHeight="1">
      <c r="A142" s="46"/>
      <c r="B142" s="242"/>
      <c r="C142" s="241"/>
      <c r="D142" s="54"/>
      <c r="E142" s="504"/>
      <c r="F142" s="501"/>
      <c r="G142" s="48"/>
      <c r="H142" s="498"/>
      <c r="I142" s="503"/>
      <c r="J142" s="36"/>
    </row>
    <row r="143" spans="1:10" s="41" customFormat="1" ht="15" hidden="1" customHeight="1">
      <c r="A143" s="46"/>
      <c r="B143" s="242"/>
      <c r="C143" s="241"/>
      <c r="D143" s="54"/>
      <c r="E143" s="504"/>
      <c r="F143" s="501"/>
      <c r="G143" s="48"/>
      <c r="H143" s="498"/>
      <c r="I143" s="503"/>
      <c r="J143" s="36"/>
    </row>
    <row r="144" spans="1:10" s="41" customFormat="1" ht="15" hidden="1" customHeight="1">
      <c r="A144" s="46"/>
      <c r="B144" s="242"/>
      <c r="C144" s="241"/>
      <c r="D144" s="54"/>
      <c r="E144" s="504"/>
      <c r="F144" s="501"/>
      <c r="G144" s="48"/>
      <c r="H144" s="498"/>
      <c r="I144" s="503"/>
      <c r="J144" s="36"/>
    </row>
    <row r="145" spans="1:10" s="41" customFormat="1" ht="15" hidden="1" customHeight="1">
      <c r="A145" s="46"/>
      <c r="B145" s="242"/>
      <c r="C145" s="241"/>
      <c r="D145" s="54"/>
      <c r="E145" s="505"/>
      <c r="F145" s="501"/>
      <c r="G145" s="50"/>
      <c r="H145" s="498"/>
      <c r="I145" s="503"/>
      <c r="J145" s="36"/>
    </row>
    <row r="146" spans="1:10" s="41" customFormat="1" ht="15" hidden="1" customHeight="1">
      <c r="A146" s="46"/>
      <c r="B146" s="242"/>
      <c r="C146" s="241"/>
      <c r="D146" s="54"/>
      <c r="E146" s="505"/>
      <c r="F146" s="501"/>
      <c r="G146" s="50"/>
      <c r="H146" s="498"/>
      <c r="I146" s="503"/>
      <c r="J146" s="36"/>
    </row>
    <row r="147" spans="1:10" s="41" customFormat="1" ht="15" hidden="1" customHeight="1">
      <c r="A147" s="46"/>
      <c r="B147" s="242"/>
      <c r="C147" s="241"/>
      <c r="D147" s="54"/>
      <c r="E147" s="505"/>
      <c r="F147" s="501"/>
      <c r="G147" s="50"/>
      <c r="H147" s="498"/>
      <c r="I147" s="503"/>
      <c r="J147" s="36"/>
    </row>
    <row r="148" spans="1:10" s="41" customFormat="1" ht="15" hidden="1" customHeight="1">
      <c r="A148" s="46"/>
      <c r="B148" s="242"/>
      <c r="C148" s="241"/>
      <c r="D148" s="54"/>
      <c r="E148" s="505"/>
      <c r="F148" s="501"/>
      <c r="G148" s="50"/>
      <c r="H148" s="498"/>
      <c r="I148" s="503"/>
      <c r="J148" s="36"/>
    </row>
    <row r="149" spans="1:10" s="41" customFormat="1" ht="15" hidden="1" customHeight="1">
      <c r="A149" s="46"/>
      <c r="B149" s="242"/>
      <c r="C149" s="241"/>
      <c r="D149" s="54"/>
      <c r="E149" s="505"/>
      <c r="F149" s="501"/>
      <c r="G149" s="50"/>
      <c r="H149" s="498"/>
      <c r="I149" s="503"/>
      <c r="J149" s="36"/>
    </row>
    <row r="150" spans="1:10" s="41" customFormat="1" ht="15" hidden="1" customHeight="1">
      <c r="A150" s="46"/>
      <c r="B150" s="242"/>
      <c r="C150" s="241"/>
      <c r="D150" s="54"/>
      <c r="E150" s="505"/>
      <c r="F150" s="501"/>
      <c r="G150" s="50"/>
      <c r="H150" s="498"/>
      <c r="I150" s="503"/>
      <c r="J150" s="36"/>
    </row>
    <row r="151" spans="1:10" s="41" customFormat="1" ht="15.75" hidden="1" customHeight="1" thickBot="1">
      <c r="A151" s="46"/>
      <c r="B151" s="242"/>
      <c r="C151" s="241"/>
      <c r="D151" s="54"/>
      <c r="E151" s="505"/>
      <c r="F151" s="501"/>
      <c r="G151" s="50"/>
      <c r="H151" s="498"/>
      <c r="I151" s="503"/>
      <c r="J151" s="36"/>
    </row>
    <row r="152" spans="1:10" ht="15">
      <c r="A152" s="46"/>
      <c r="B152" s="242"/>
      <c r="C152" s="241"/>
      <c r="D152" s="54"/>
      <c r="E152" s="505"/>
      <c r="F152" s="501"/>
      <c r="G152" s="50"/>
      <c r="H152" s="498"/>
      <c r="I152" s="503"/>
    </row>
    <row r="153" spans="1:10" ht="15">
      <c r="A153" s="46"/>
      <c r="B153" s="242"/>
      <c r="C153" s="241"/>
      <c r="D153" s="54"/>
      <c r="E153" s="505"/>
      <c r="F153" s="501"/>
      <c r="G153" s="50"/>
      <c r="H153" s="498"/>
      <c r="I153" s="503"/>
    </row>
    <row r="154" spans="1:10" ht="15">
      <c r="A154" s="46"/>
      <c r="B154" s="242"/>
      <c r="C154" s="241"/>
      <c r="D154" s="54"/>
      <c r="E154" s="505"/>
      <c r="F154" s="501"/>
      <c r="G154" s="50"/>
      <c r="H154" s="498"/>
      <c r="I154" s="503"/>
    </row>
    <row r="155" spans="1:10" ht="15">
      <c r="A155" s="46"/>
      <c r="B155" s="242"/>
      <c r="C155" s="241"/>
      <c r="D155" s="54"/>
      <c r="E155" s="505"/>
      <c r="F155" s="501"/>
      <c r="G155" s="48"/>
      <c r="H155" s="506"/>
      <c r="I155" s="503"/>
    </row>
    <row r="156" spans="1:10" ht="15">
      <c r="A156" s="46"/>
      <c r="B156" s="507"/>
      <c r="C156" s="508"/>
      <c r="D156" s="509"/>
      <c r="E156" s="510"/>
      <c r="F156" s="501"/>
      <c r="G156" s="510"/>
      <c r="H156" s="506"/>
      <c r="I156" s="503"/>
    </row>
    <row r="157" spans="1:10" ht="15">
      <c r="A157" s="46"/>
      <c r="B157" s="507"/>
      <c r="C157" s="508"/>
      <c r="D157" s="509"/>
      <c r="E157" s="510"/>
      <c r="F157" s="501"/>
      <c r="G157" s="510"/>
      <c r="H157" s="506"/>
      <c r="I157" s="503"/>
    </row>
    <row r="158" spans="1:10" ht="15">
      <c r="A158" s="511"/>
      <c r="B158" s="512"/>
      <c r="C158" s="513"/>
      <c r="D158" s="514"/>
      <c r="E158" s="515"/>
      <c r="F158" s="516"/>
      <c r="G158" s="517"/>
      <c r="H158" s="518"/>
      <c r="I158" s="519"/>
    </row>
    <row r="159" spans="1:10" ht="15">
      <c r="A159" s="46"/>
      <c r="B159" s="507"/>
      <c r="C159" s="508"/>
      <c r="D159" s="520"/>
      <c r="E159" s="521"/>
      <c r="F159" s="516"/>
      <c r="G159" s="522"/>
      <c r="H159" s="518"/>
      <c r="I159" s="519"/>
    </row>
    <row r="160" spans="1:10" ht="15">
      <c r="A160" s="46"/>
      <c r="B160" s="507"/>
      <c r="C160" s="508"/>
      <c r="D160" s="520"/>
      <c r="E160" s="521"/>
      <c r="F160" s="516"/>
      <c r="G160" s="522"/>
      <c r="H160" s="518"/>
      <c r="I160" s="519"/>
    </row>
    <row r="161" spans="1:9" ht="15">
      <c r="A161" s="511"/>
      <c r="B161" s="507"/>
      <c r="C161" s="508"/>
      <c r="D161" s="520"/>
      <c r="E161" s="521"/>
      <c r="F161" s="516"/>
      <c r="G161" s="522"/>
      <c r="H161" s="518"/>
      <c r="I161" s="519"/>
    </row>
    <row r="162" spans="1:9" ht="18" customHeight="1">
      <c r="A162" s="46"/>
      <c r="B162" s="507"/>
      <c r="C162" s="508"/>
      <c r="D162" s="520"/>
      <c r="E162" s="521"/>
      <c r="F162" s="516"/>
      <c r="G162" s="522"/>
      <c r="H162" s="518"/>
      <c r="I162" s="519"/>
    </row>
    <row r="163" spans="1:9" ht="15.75" thickBot="1">
      <c r="A163" s="511"/>
      <c r="B163" s="512"/>
      <c r="C163" s="508"/>
      <c r="D163" s="520"/>
      <c r="E163" s="521"/>
      <c r="F163" s="516"/>
      <c r="G163" s="522"/>
      <c r="H163" s="518"/>
      <c r="I163" s="519"/>
    </row>
    <row r="164" spans="1:9" ht="16.5" thickBot="1">
      <c r="A164" s="103" t="s">
        <v>90</v>
      </c>
      <c r="B164" s="104"/>
      <c r="C164" s="523"/>
      <c r="D164" s="113"/>
      <c r="E164" s="524"/>
      <c r="F164" s="525"/>
      <c r="G164" s="526"/>
      <c r="H164" s="527"/>
      <c r="I164" s="527"/>
    </row>
    <row r="165" spans="1:9" ht="13.5" thickBot="1">
      <c r="E165" s="377"/>
    </row>
    <row r="166" spans="1:9" ht="15.75">
      <c r="A166" s="646" t="s">
        <v>74</v>
      </c>
      <c r="B166" s="646" t="s">
        <v>92</v>
      </c>
      <c r="C166" s="115" t="s">
        <v>96</v>
      </c>
      <c r="D166" s="116"/>
      <c r="E166" s="648" t="s">
        <v>189</v>
      </c>
      <c r="F166" s="649"/>
    </row>
    <row r="167" spans="1:9" ht="16.5" thickBot="1">
      <c r="A167" s="647"/>
      <c r="B167" s="647"/>
      <c r="C167" s="117" t="s">
        <v>113</v>
      </c>
      <c r="D167" s="118" t="s">
        <v>114</v>
      </c>
      <c r="E167" s="117" t="s">
        <v>113</v>
      </c>
      <c r="F167" s="118" t="s">
        <v>114</v>
      </c>
    </row>
    <row r="168" spans="1:9" ht="15.75">
      <c r="A168" s="55">
        <v>1</v>
      </c>
      <c r="B168" s="56" t="s">
        <v>115</v>
      </c>
      <c r="C168" s="57"/>
      <c r="D168" s="58"/>
      <c r="E168" s="57"/>
      <c r="F168" s="58"/>
    </row>
    <row r="169" spans="1:9" ht="15.75">
      <c r="A169" s="55">
        <v>2</v>
      </c>
      <c r="B169" s="59" t="s">
        <v>110</v>
      </c>
      <c r="C169" s="60"/>
      <c r="D169" s="61"/>
      <c r="E169" s="60"/>
      <c r="F169" s="61"/>
    </row>
    <row r="170" spans="1:9" ht="15.75">
      <c r="A170" s="55">
        <v>3</v>
      </c>
      <c r="B170" s="59" t="s">
        <v>111</v>
      </c>
      <c r="C170" s="60"/>
      <c r="D170" s="61"/>
      <c r="E170" s="60"/>
      <c r="F170" s="61"/>
    </row>
    <row r="171" spans="1:9" ht="16.5" thickBot="1">
      <c r="A171" s="119">
        <v>4</v>
      </c>
      <c r="B171" s="120" t="s">
        <v>112</v>
      </c>
      <c r="C171" s="121"/>
      <c r="D171" s="122"/>
      <c r="E171" s="121"/>
      <c r="F171" s="122"/>
    </row>
    <row r="172" spans="1:9" ht="16.5" thickBot="1">
      <c r="A172" s="123" t="s">
        <v>90</v>
      </c>
      <c r="B172" s="124"/>
      <c r="C172" s="125"/>
      <c r="D172" s="126"/>
      <c r="E172" s="383"/>
      <c r="F172" s="126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25"/>
  <sheetViews>
    <sheetView view="pageBreakPreview" zoomScaleNormal="100" workbookViewId="0">
      <selection activeCell="K18" sqref="K18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87">
        <v>0.95</v>
      </c>
      <c r="H1" s="72"/>
      <c r="I1" s="208" t="s">
        <v>58</v>
      </c>
    </row>
    <row r="3" spans="1:9" ht="20.25">
      <c r="A3" s="73" t="s">
        <v>103</v>
      </c>
      <c r="B3" s="187"/>
      <c r="C3" s="187"/>
      <c r="D3" s="385"/>
      <c r="E3" s="187"/>
      <c r="F3" s="187"/>
      <c r="G3" s="187"/>
      <c r="H3" s="74"/>
      <c r="I3" s="74"/>
    </row>
    <row r="4" spans="1:9" ht="13.5" thickBot="1"/>
    <row r="5" spans="1:9" ht="26.25" thickBot="1">
      <c r="A5" s="407" t="s">
        <v>74</v>
      </c>
      <c r="B5" s="404" t="s">
        <v>94</v>
      </c>
      <c r="C5" s="397" t="s">
        <v>210</v>
      </c>
      <c r="D5" s="404" t="s">
        <v>239</v>
      </c>
      <c r="E5" s="397" t="s">
        <v>190</v>
      </c>
      <c r="F5" s="404" t="s">
        <v>189</v>
      </c>
      <c r="G5" s="397" t="s">
        <v>40</v>
      </c>
      <c r="H5" s="404" t="s">
        <v>120</v>
      </c>
      <c r="I5" s="403" t="s">
        <v>143</v>
      </c>
    </row>
    <row r="6" spans="1:9" ht="16.5" customHeight="1" thickBot="1">
      <c r="A6" s="651" t="s">
        <v>213</v>
      </c>
      <c r="B6" s="652"/>
      <c r="C6" s="652"/>
      <c r="D6" s="652"/>
      <c r="E6" s="652"/>
      <c r="F6" s="652"/>
      <c r="G6" s="652"/>
      <c r="H6" s="652"/>
      <c r="I6" s="653"/>
    </row>
    <row r="7" spans="1:9" ht="15">
      <c r="A7" s="537">
        <v>1</v>
      </c>
      <c r="B7" s="538" t="s">
        <v>41</v>
      </c>
      <c r="C7" s="539" t="s">
        <v>211</v>
      </c>
      <c r="D7" s="540"/>
      <c r="E7" s="541"/>
      <c r="F7" s="542"/>
      <c r="G7" s="543"/>
      <c r="H7" s="544"/>
      <c r="I7" s="545"/>
    </row>
    <row r="8" spans="1:9" ht="15">
      <c r="A8" s="546">
        <v>2</v>
      </c>
      <c r="B8" s="547" t="s">
        <v>42</v>
      </c>
      <c r="C8" s="548" t="s">
        <v>211</v>
      </c>
      <c r="D8" s="549"/>
      <c r="E8" s="550"/>
      <c r="F8" s="551"/>
      <c r="G8" s="552"/>
      <c r="H8" s="553"/>
      <c r="I8" s="554"/>
    </row>
    <row r="9" spans="1:9" ht="15">
      <c r="A9" s="546">
        <v>3</v>
      </c>
      <c r="B9" s="547" t="s">
        <v>44</v>
      </c>
      <c r="C9" s="548" t="s">
        <v>211</v>
      </c>
      <c r="D9" s="555"/>
      <c r="E9" s="550"/>
      <c r="F9" s="551"/>
      <c r="G9" s="552"/>
      <c r="H9" s="553"/>
      <c r="I9" s="554"/>
    </row>
    <row r="10" spans="1:9" ht="15">
      <c r="A10" s="546">
        <v>4</v>
      </c>
      <c r="B10" s="547" t="s">
        <v>45</v>
      </c>
      <c r="C10" s="548" t="s">
        <v>211</v>
      </c>
      <c r="D10" s="555"/>
      <c r="E10" s="550"/>
      <c r="F10" s="551"/>
      <c r="G10" s="552"/>
      <c r="H10" s="553"/>
      <c r="I10" s="554"/>
    </row>
    <row r="11" spans="1:9" ht="15">
      <c r="A11" s="546">
        <v>5</v>
      </c>
      <c r="B11" s="547" t="s">
        <v>46</v>
      </c>
      <c r="C11" s="548" t="s">
        <v>211</v>
      </c>
      <c r="D11" s="555"/>
      <c r="E11" s="550"/>
      <c r="F11" s="551"/>
      <c r="G11" s="552"/>
      <c r="H11" s="553"/>
      <c r="I11" s="554"/>
    </row>
    <row r="12" spans="1:9" ht="15">
      <c r="A12" s="546">
        <v>6</v>
      </c>
      <c r="B12" s="547" t="s">
        <v>212</v>
      </c>
      <c r="C12" s="548" t="s">
        <v>211</v>
      </c>
      <c r="D12" s="555"/>
      <c r="E12" s="550"/>
      <c r="F12" s="551"/>
      <c r="G12" s="552"/>
      <c r="H12" s="553"/>
      <c r="I12" s="554"/>
    </row>
    <row r="13" spans="1:9" ht="15">
      <c r="A13" s="546">
        <v>7</v>
      </c>
      <c r="B13" s="547" t="s">
        <v>47</v>
      </c>
      <c r="C13" s="548" t="s">
        <v>211</v>
      </c>
      <c r="D13" s="555"/>
      <c r="E13" s="550"/>
      <c r="F13" s="551"/>
      <c r="G13" s="552"/>
      <c r="H13" s="553"/>
      <c r="I13" s="554"/>
    </row>
    <row r="14" spans="1:9" ht="15">
      <c r="A14" s="546">
        <v>8</v>
      </c>
      <c r="B14" s="547" t="s">
        <v>134</v>
      </c>
      <c r="C14" s="548" t="s">
        <v>211</v>
      </c>
      <c r="D14" s="555"/>
      <c r="E14" s="550"/>
      <c r="F14" s="551"/>
      <c r="G14" s="552"/>
      <c r="H14" s="553"/>
      <c r="I14" s="554"/>
    </row>
    <row r="15" spans="1:9" ht="15">
      <c r="A15" s="546">
        <v>9</v>
      </c>
      <c r="B15" s="547" t="s">
        <v>48</v>
      </c>
      <c r="C15" s="548" t="s">
        <v>211</v>
      </c>
      <c r="D15" s="555"/>
      <c r="E15" s="550"/>
      <c r="F15" s="551"/>
      <c r="G15" s="552"/>
      <c r="H15" s="553"/>
      <c r="I15" s="554"/>
    </row>
    <row r="16" spans="1:9" ht="15">
      <c r="A16" s="546">
        <v>10</v>
      </c>
      <c r="B16" s="547" t="s">
        <v>49</v>
      </c>
      <c r="C16" s="548" t="s">
        <v>211</v>
      </c>
      <c r="D16" s="555"/>
      <c r="E16" s="556"/>
      <c r="F16" s="551"/>
      <c r="G16" s="557"/>
      <c r="H16" s="553"/>
      <c r="I16" s="554"/>
    </row>
    <row r="17" spans="1:9" ht="15">
      <c r="A17" s="546">
        <v>11</v>
      </c>
      <c r="B17" s="547" t="s">
        <v>50</v>
      </c>
      <c r="C17" s="548" t="s">
        <v>211</v>
      </c>
      <c r="D17" s="555"/>
      <c r="E17" s="556"/>
      <c r="F17" s="551"/>
      <c r="G17" s="557"/>
      <c r="H17" s="553"/>
      <c r="I17" s="554"/>
    </row>
    <row r="18" spans="1:9" ht="15">
      <c r="A18" s="546">
        <v>12</v>
      </c>
      <c r="B18" s="547" t="s">
        <v>51</v>
      </c>
      <c r="C18" s="548" t="s">
        <v>211</v>
      </c>
      <c r="D18" s="555"/>
      <c r="E18" s="556"/>
      <c r="F18" s="551"/>
      <c r="G18" s="557"/>
      <c r="H18" s="553"/>
      <c r="I18" s="554"/>
    </row>
    <row r="19" spans="1:9" ht="15">
      <c r="A19" s="546">
        <v>13</v>
      </c>
      <c r="B19" s="547" t="s">
        <v>43</v>
      </c>
      <c r="C19" s="548" t="s">
        <v>211</v>
      </c>
      <c r="D19" s="555"/>
      <c r="E19" s="556"/>
      <c r="F19" s="551"/>
      <c r="G19" s="557"/>
      <c r="H19" s="553"/>
      <c r="I19" s="554"/>
    </row>
    <row r="20" spans="1:9" ht="15">
      <c r="A20" s="546">
        <v>14</v>
      </c>
      <c r="B20" s="547" t="s">
        <v>142</v>
      </c>
      <c r="C20" s="548" t="s">
        <v>211</v>
      </c>
      <c r="D20" s="555"/>
      <c r="E20" s="556"/>
      <c r="F20" s="551"/>
      <c r="G20" s="557"/>
      <c r="H20" s="553"/>
      <c r="I20" s="554"/>
    </row>
    <row r="21" spans="1:9" ht="15">
      <c r="A21" s="546">
        <v>15</v>
      </c>
      <c r="B21" s="547" t="s">
        <v>119</v>
      </c>
      <c r="C21" s="548" t="s">
        <v>211</v>
      </c>
      <c r="D21" s="555"/>
      <c r="E21" s="556"/>
      <c r="F21" s="551"/>
      <c r="G21" s="557"/>
      <c r="H21" s="553"/>
      <c r="I21" s="554"/>
    </row>
    <row r="22" spans="1:9" ht="15">
      <c r="A22" s="546">
        <v>16</v>
      </c>
      <c r="B22" s="547" t="s">
        <v>133</v>
      </c>
      <c r="C22" s="548" t="s">
        <v>211</v>
      </c>
      <c r="D22" s="555"/>
      <c r="E22" s="556"/>
      <c r="F22" s="551"/>
      <c r="G22" s="557"/>
      <c r="H22" s="553"/>
      <c r="I22" s="554"/>
    </row>
    <row r="23" spans="1:9" ht="15.75" thickBot="1">
      <c r="A23" s="558">
        <v>17</v>
      </c>
      <c r="B23" s="559" t="s">
        <v>118</v>
      </c>
      <c r="C23" s="560" t="s">
        <v>211</v>
      </c>
      <c r="D23" s="561"/>
      <c r="E23" s="562"/>
      <c r="F23" s="563"/>
      <c r="G23" s="564"/>
      <c r="H23" s="565"/>
      <c r="I23" s="566"/>
    </row>
    <row r="24" spans="1:9" ht="13.5" thickBot="1">
      <c r="A24" s="408"/>
      <c r="B24" s="402" t="s">
        <v>73</v>
      </c>
      <c r="C24" s="409"/>
      <c r="D24" s="398"/>
      <c r="E24" s="406"/>
      <c r="F24" s="399"/>
      <c r="G24" s="405"/>
      <c r="H24" s="400"/>
      <c r="I24" s="401"/>
    </row>
    <row r="25" spans="1:9" ht="15.75">
      <c r="A25" s="650" t="s">
        <v>52</v>
      </c>
      <c r="B25" s="650"/>
      <c r="C25" s="287"/>
      <c r="D25" s="386"/>
      <c r="E25" s="287"/>
      <c r="F25" s="288"/>
      <c r="G25" s="330"/>
      <c r="H25" s="288"/>
      <c r="I25" s="288"/>
    </row>
  </sheetData>
  <mergeCells count="2">
    <mergeCell ref="A25:B25"/>
    <mergeCell ref="A6:I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16" sqref="N16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07" t="s">
        <v>59</v>
      </c>
    </row>
    <row r="3" spans="1:11" ht="55.5" customHeight="1">
      <c r="A3" s="660" t="s">
        <v>129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</row>
    <row r="5" spans="1:11" s="38" customFormat="1"/>
    <row r="6" spans="1:11">
      <c r="A6" s="66" t="s">
        <v>204</v>
      </c>
    </row>
    <row r="7" spans="1:11" ht="13.5" thickBot="1"/>
    <row r="8" spans="1:11" ht="33.75" customHeight="1" thickBot="1">
      <c r="A8" s="654" t="s">
        <v>76</v>
      </c>
      <c r="B8" s="165" t="s">
        <v>89</v>
      </c>
      <c r="C8" s="166"/>
      <c r="D8" s="167"/>
      <c r="E8" s="166"/>
      <c r="F8" s="166"/>
      <c r="G8" s="166"/>
      <c r="H8" s="168"/>
      <c r="I8" s="662" t="s">
        <v>222</v>
      </c>
      <c r="J8" s="534" t="s">
        <v>222</v>
      </c>
      <c r="K8" s="657" t="s">
        <v>193</v>
      </c>
    </row>
    <row r="9" spans="1:11" ht="12.75" customHeight="1" thickBot="1">
      <c r="A9" s="655"/>
      <c r="B9" s="331"/>
      <c r="C9" s="332"/>
      <c r="D9" s="333"/>
      <c r="E9" s="332"/>
      <c r="F9" s="332"/>
      <c r="G9" s="332"/>
      <c r="H9" s="334"/>
      <c r="I9" s="663"/>
      <c r="J9" s="535" t="s">
        <v>225</v>
      </c>
      <c r="K9" s="658"/>
    </row>
    <row r="10" spans="1:11" ht="45.75" customHeight="1" thickBot="1">
      <c r="A10" s="656"/>
      <c r="B10" s="169" t="s">
        <v>98</v>
      </c>
      <c r="C10" s="170" t="s">
        <v>102</v>
      </c>
      <c r="D10" s="170" t="s">
        <v>104</v>
      </c>
      <c r="E10" s="170" t="s">
        <v>105</v>
      </c>
      <c r="F10" s="170" t="s">
        <v>91</v>
      </c>
      <c r="G10" s="410" t="s">
        <v>130</v>
      </c>
      <c r="H10" s="171" t="s">
        <v>73</v>
      </c>
      <c r="I10" s="536"/>
      <c r="J10" s="536"/>
      <c r="K10" s="659"/>
    </row>
    <row r="11" spans="1:11">
      <c r="A11" s="67" t="s">
        <v>86</v>
      </c>
      <c r="B11" s="172">
        <f>'Мат-лы'!C$168</f>
        <v>0</v>
      </c>
      <c r="C11" s="173">
        <f>'Мат-лы'!C$169</f>
        <v>0</v>
      </c>
      <c r="D11" s="173">
        <f>'Мат-лы'!C$171</f>
        <v>0</v>
      </c>
      <c r="E11" s="174">
        <f>'Мат-лы'!C$170</f>
        <v>0</v>
      </c>
      <c r="F11" s="174">
        <f>Спецод!C$34/12</f>
        <v>0</v>
      </c>
      <c r="G11" s="529">
        <f>МБП!I$25/12</f>
        <v>0</v>
      </c>
      <c r="H11" s="531">
        <f>SUM(B11:G11)</f>
        <v>0</v>
      </c>
      <c r="I11" s="218"/>
      <c r="J11" s="218"/>
      <c r="K11" s="345"/>
    </row>
    <row r="12" spans="1:11">
      <c r="A12" s="68" t="s">
        <v>87</v>
      </c>
      <c r="B12" s="172">
        <f>'Мат-лы'!C$168</f>
        <v>0</v>
      </c>
      <c r="C12" s="173">
        <f>'Мат-лы'!C$169</f>
        <v>0</v>
      </c>
      <c r="D12" s="173">
        <f>'Мат-лы'!C$171</f>
        <v>0</v>
      </c>
      <c r="E12" s="174">
        <f>'Мат-лы'!C$170</f>
        <v>0</v>
      </c>
      <c r="F12" s="174">
        <f>Спецод!C$34/12</f>
        <v>0</v>
      </c>
      <c r="G12" s="218">
        <f>МБП!I$25/12</f>
        <v>0</v>
      </c>
      <c r="H12" s="532">
        <f t="shared" ref="H12:H22" si="0">SUM(B12:G12)</f>
        <v>0</v>
      </c>
      <c r="I12" s="218"/>
      <c r="J12" s="218"/>
      <c r="K12" s="345"/>
    </row>
    <row r="13" spans="1:11">
      <c r="A13" s="68" t="s">
        <v>88</v>
      </c>
      <c r="B13" s="172">
        <f>'Мат-лы'!C$168</f>
        <v>0</v>
      </c>
      <c r="C13" s="173">
        <f>'Мат-лы'!C$169</f>
        <v>0</v>
      </c>
      <c r="D13" s="173">
        <f>'Мат-лы'!C$171</f>
        <v>0</v>
      </c>
      <c r="E13" s="174">
        <f>'Мат-лы'!C$170</f>
        <v>0</v>
      </c>
      <c r="F13" s="174">
        <f>Спецод!C$34/12</f>
        <v>0</v>
      </c>
      <c r="G13" s="218">
        <f>МБП!I$25/12</f>
        <v>0</v>
      </c>
      <c r="H13" s="532">
        <f t="shared" si="0"/>
        <v>0</v>
      </c>
      <c r="I13" s="218"/>
      <c r="J13" s="218"/>
      <c r="K13" s="345"/>
    </row>
    <row r="14" spans="1:11">
      <c r="A14" s="68" t="s">
        <v>77</v>
      </c>
      <c r="B14" s="172">
        <f>'Мат-лы'!C$168</f>
        <v>0</v>
      </c>
      <c r="C14" s="173">
        <f>'Мат-лы'!C$169</f>
        <v>0</v>
      </c>
      <c r="D14" s="173">
        <f>'Мат-лы'!C$171</f>
        <v>0</v>
      </c>
      <c r="E14" s="174">
        <f>'Мат-лы'!C$170</f>
        <v>0</v>
      </c>
      <c r="F14" s="174">
        <f>Спецод!C$34/12</f>
        <v>0</v>
      </c>
      <c r="G14" s="218">
        <f>МБП!I$25/12</f>
        <v>0</v>
      </c>
      <c r="H14" s="532">
        <f t="shared" si="0"/>
        <v>0</v>
      </c>
      <c r="I14" s="218"/>
      <c r="J14" s="218"/>
      <c r="K14" s="345"/>
    </row>
    <row r="15" spans="1:11">
      <c r="A15" s="68" t="s">
        <v>78</v>
      </c>
      <c r="B15" s="172">
        <f>'Мат-лы'!C$168</f>
        <v>0</v>
      </c>
      <c r="C15" s="173">
        <f>'Мат-лы'!C$169</f>
        <v>0</v>
      </c>
      <c r="D15" s="173">
        <f>'Мат-лы'!C$171</f>
        <v>0</v>
      </c>
      <c r="E15" s="174">
        <f>'Мат-лы'!C$170</f>
        <v>0</v>
      </c>
      <c r="F15" s="174">
        <f>Спецод!C$34/12</f>
        <v>0</v>
      </c>
      <c r="G15" s="218">
        <f>МБП!I$25/12</f>
        <v>0</v>
      </c>
      <c r="H15" s="532">
        <f t="shared" si="0"/>
        <v>0</v>
      </c>
      <c r="I15" s="218"/>
      <c r="J15" s="218"/>
      <c r="K15" s="345"/>
    </row>
    <row r="16" spans="1:11">
      <c r="A16" s="68" t="s">
        <v>79</v>
      </c>
      <c r="B16" s="172">
        <f>'Мат-лы'!C$168</f>
        <v>0</v>
      </c>
      <c r="C16" s="173">
        <f>'Мат-лы'!C$169</f>
        <v>0</v>
      </c>
      <c r="D16" s="173">
        <f>'Мат-лы'!C$171</f>
        <v>0</v>
      </c>
      <c r="E16" s="174">
        <f>'Мат-лы'!C$170</f>
        <v>0</v>
      </c>
      <c r="F16" s="174">
        <f>Спецод!C$34/12</f>
        <v>0</v>
      </c>
      <c r="G16" s="218">
        <f>МБП!I$25/12</f>
        <v>0</v>
      </c>
      <c r="H16" s="532">
        <f t="shared" si="0"/>
        <v>0</v>
      </c>
      <c r="I16" s="218"/>
      <c r="J16" s="218"/>
      <c r="K16" s="345"/>
    </row>
    <row r="17" spans="1:11">
      <c r="A17" s="68" t="s">
        <v>80</v>
      </c>
      <c r="B17" s="172">
        <f>'Мат-лы'!C$168</f>
        <v>0</v>
      </c>
      <c r="C17" s="173">
        <f>'Мат-лы'!C$169</f>
        <v>0</v>
      </c>
      <c r="D17" s="173">
        <f>'Мат-лы'!C$171</f>
        <v>0</v>
      </c>
      <c r="E17" s="174">
        <f>'Мат-лы'!C$170</f>
        <v>0</v>
      </c>
      <c r="F17" s="174">
        <f>Спецод!C$34/12</f>
        <v>0</v>
      </c>
      <c r="G17" s="218">
        <f>МБП!I$25/12</f>
        <v>0</v>
      </c>
      <c r="H17" s="532">
        <f t="shared" si="0"/>
        <v>0</v>
      </c>
      <c r="I17" s="218"/>
      <c r="J17" s="218"/>
      <c r="K17" s="345"/>
    </row>
    <row r="18" spans="1:11">
      <c r="A18" s="68" t="s">
        <v>81</v>
      </c>
      <c r="B18" s="172">
        <f>'Мат-лы'!C$168</f>
        <v>0</v>
      </c>
      <c r="C18" s="173">
        <f>'Мат-лы'!C$169</f>
        <v>0</v>
      </c>
      <c r="D18" s="173">
        <f>'Мат-лы'!C$171</f>
        <v>0</v>
      </c>
      <c r="E18" s="174">
        <f>'Мат-лы'!C$170</f>
        <v>0</v>
      </c>
      <c r="F18" s="174">
        <f>Спецод!C$34/12</f>
        <v>0</v>
      </c>
      <c r="G18" s="218">
        <f>МБП!I$25/12</f>
        <v>0</v>
      </c>
      <c r="H18" s="532">
        <f t="shared" si="0"/>
        <v>0</v>
      </c>
      <c r="I18" s="218"/>
      <c r="J18" s="218"/>
      <c r="K18" s="345"/>
    </row>
    <row r="19" spans="1:11">
      <c r="A19" s="68" t="s">
        <v>82</v>
      </c>
      <c r="B19" s="172">
        <f>'Мат-лы'!C$168</f>
        <v>0</v>
      </c>
      <c r="C19" s="173">
        <f>'Мат-лы'!C$169</f>
        <v>0</v>
      </c>
      <c r="D19" s="173">
        <f>'Мат-лы'!C$171</f>
        <v>0</v>
      </c>
      <c r="E19" s="174">
        <f>'Мат-лы'!C$170</f>
        <v>0</v>
      </c>
      <c r="F19" s="174">
        <f>Спецод!C$34/12</f>
        <v>0</v>
      </c>
      <c r="G19" s="218">
        <f>МБП!I$25/12</f>
        <v>0</v>
      </c>
      <c r="H19" s="532">
        <f t="shared" si="0"/>
        <v>0</v>
      </c>
      <c r="I19" s="218"/>
      <c r="J19" s="218"/>
      <c r="K19" s="345"/>
    </row>
    <row r="20" spans="1:11">
      <c r="A20" s="68" t="s">
        <v>83</v>
      </c>
      <c r="B20" s="172">
        <f>'Мат-лы'!C$168</f>
        <v>0</v>
      </c>
      <c r="C20" s="173">
        <f>'Мат-лы'!C$169</f>
        <v>0</v>
      </c>
      <c r="D20" s="173">
        <f>'Мат-лы'!C$171</f>
        <v>0</v>
      </c>
      <c r="E20" s="174">
        <f>'Мат-лы'!C$170</f>
        <v>0</v>
      </c>
      <c r="F20" s="174">
        <f>Спецод!C$34/12</f>
        <v>0</v>
      </c>
      <c r="G20" s="218">
        <f>МБП!I$25/12</f>
        <v>0</v>
      </c>
      <c r="H20" s="532">
        <f t="shared" si="0"/>
        <v>0</v>
      </c>
      <c r="I20" s="218"/>
      <c r="J20" s="218"/>
      <c r="K20" s="345"/>
    </row>
    <row r="21" spans="1:11">
      <c r="A21" s="68" t="s">
        <v>84</v>
      </c>
      <c r="B21" s="172">
        <f>'Мат-лы'!C$168</f>
        <v>0</v>
      </c>
      <c r="C21" s="173">
        <f>'Мат-лы'!C$169</f>
        <v>0</v>
      </c>
      <c r="D21" s="173">
        <f>'Мат-лы'!C$171</f>
        <v>0</v>
      </c>
      <c r="E21" s="174">
        <f>'Мат-лы'!C$170</f>
        <v>0</v>
      </c>
      <c r="F21" s="174">
        <f>Спецод!C$34/12</f>
        <v>0</v>
      </c>
      <c r="G21" s="218">
        <f>МБП!I$25/12</f>
        <v>0</v>
      </c>
      <c r="H21" s="532">
        <f t="shared" si="0"/>
        <v>0</v>
      </c>
      <c r="I21" s="218"/>
      <c r="J21" s="218"/>
      <c r="K21" s="345"/>
    </row>
    <row r="22" spans="1:11" ht="13.5" customHeight="1" thickBot="1">
      <c r="A22" s="68" t="s">
        <v>85</v>
      </c>
      <c r="B22" s="172">
        <f>'Мат-лы'!C$168</f>
        <v>0</v>
      </c>
      <c r="C22" s="173">
        <f>'Мат-лы'!C$169</f>
        <v>0</v>
      </c>
      <c r="D22" s="173">
        <f>'Мат-лы'!C$171</f>
        <v>0</v>
      </c>
      <c r="E22" s="174">
        <f>'Мат-лы'!C$170</f>
        <v>0</v>
      </c>
      <c r="F22" s="174">
        <f>Спецод!C$34/12</f>
        <v>0</v>
      </c>
      <c r="G22" s="530">
        <f>МБП!I$25/12</f>
        <v>0</v>
      </c>
      <c r="H22" s="533">
        <f t="shared" si="0"/>
        <v>0</v>
      </c>
      <c r="I22" s="218"/>
      <c r="J22" s="218"/>
      <c r="K22" s="345"/>
    </row>
    <row r="23" spans="1:11" s="38" customFormat="1" ht="13.5" thickBot="1">
      <c r="A23" s="163" t="s">
        <v>73</v>
      </c>
      <c r="B23" s="164">
        <f t="shared" ref="B23:H23" si="1">SUM(B11:B22)</f>
        <v>0</v>
      </c>
      <c r="C23" s="164">
        <f t="shared" si="1"/>
        <v>0</v>
      </c>
      <c r="D23" s="164">
        <f t="shared" si="1"/>
        <v>0</v>
      </c>
      <c r="E23" s="164">
        <f t="shared" si="1"/>
        <v>0</v>
      </c>
      <c r="F23" s="164">
        <f t="shared" si="1"/>
        <v>0</v>
      </c>
      <c r="G23" s="411">
        <f t="shared" si="1"/>
        <v>0</v>
      </c>
      <c r="H23" s="164">
        <f t="shared" si="1"/>
        <v>0</v>
      </c>
      <c r="I23" s="164"/>
      <c r="J23" s="164"/>
      <c r="K23" s="528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35"/>
      <c r="B27"/>
      <c r="C27"/>
      <c r="D27"/>
      <c r="E27" s="187"/>
      <c r="F27" s="69"/>
      <c r="G27" s="69"/>
    </row>
    <row r="28" spans="1:11">
      <c r="A28" s="335"/>
      <c r="B28"/>
      <c r="C28"/>
      <c r="D28"/>
      <c r="E28" s="187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36" t="s">
        <v>191</v>
      </c>
      <c r="B30" s="337"/>
      <c r="C30" s="337"/>
      <c r="D30" s="337"/>
      <c r="E30" s="338" t="s">
        <v>192</v>
      </c>
      <c r="F30"/>
    </row>
    <row r="31" spans="1:11" ht="24.75" customHeight="1" thickBot="1">
      <c r="A31" s="339" t="s">
        <v>203</v>
      </c>
      <c r="B31" s="340"/>
      <c r="C31" s="340"/>
      <c r="D31" s="340"/>
      <c r="E31" s="341">
        <f>K23</f>
        <v>0</v>
      </c>
      <c r="F31"/>
    </row>
    <row r="32" spans="1:11" ht="13.5" thickBot="1">
      <c r="A32" s="342" t="s">
        <v>90</v>
      </c>
      <c r="B32" s="343"/>
      <c r="C32" s="343"/>
      <c r="D32" s="343"/>
      <c r="E32" s="344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F30" sqref="F30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07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664" t="s">
        <v>106</v>
      </c>
      <c r="B5" s="268" t="s">
        <v>138</v>
      </c>
      <c r="C5" s="268"/>
      <c r="D5" s="268"/>
      <c r="E5" s="666" t="s">
        <v>229</v>
      </c>
      <c r="F5" s="667"/>
      <c r="G5" s="668"/>
      <c r="H5" s="153" t="s">
        <v>29</v>
      </c>
      <c r="I5" s="154"/>
    </row>
    <row r="6" spans="1:9" ht="13.5" thickBot="1">
      <c r="A6" s="665"/>
      <c r="B6" s="269" t="s">
        <v>75</v>
      </c>
      <c r="C6" s="274" t="s">
        <v>139</v>
      </c>
      <c r="D6" s="274" t="s">
        <v>226</v>
      </c>
      <c r="E6" s="155" t="s">
        <v>228</v>
      </c>
      <c r="F6" s="155" t="s">
        <v>227</v>
      </c>
      <c r="G6" s="156" t="s">
        <v>75</v>
      </c>
      <c r="H6" s="157" t="s">
        <v>93</v>
      </c>
      <c r="I6" s="158" t="s">
        <v>122</v>
      </c>
    </row>
    <row r="7" spans="1:9" s="38" customFormat="1" ht="17.25" customHeight="1">
      <c r="A7" s="162"/>
      <c r="B7" s="270"/>
      <c r="C7" s="390"/>
      <c r="D7" s="390"/>
      <c r="E7" s="420"/>
      <c r="F7" s="420"/>
      <c r="G7" s="346"/>
      <c r="H7" s="347"/>
      <c r="I7" s="348"/>
    </row>
    <row r="8" spans="1:9" s="38" customFormat="1" ht="17.25" customHeight="1">
      <c r="A8" s="159"/>
      <c r="B8" s="271"/>
      <c r="C8" s="276"/>
      <c r="D8" s="276"/>
      <c r="E8" s="420"/>
      <c r="F8" s="420"/>
      <c r="G8" s="346"/>
      <c r="H8" s="347"/>
      <c r="I8" s="348"/>
    </row>
    <row r="9" spans="1:9" s="38" customFormat="1" ht="17.25" customHeight="1">
      <c r="A9" s="160"/>
      <c r="B9" s="272"/>
      <c r="C9" s="276"/>
      <c r="D9" s="276"/>
      <c r="E9" s="420"/>
      <c r="F9" s="420"/>
      <c r="G9" s="346"/>
      <c r="H9" s="347"/>
      <c r="I9" s="348"/>
    </row>
    <row r="10" spans="1:9" s="38" customFormat="1" ht="17.25" customHeight="1" thickBot="1">
      <c r="A10" s="161"/>
      <c r="B10" s="273"/>
      <c r="C10" s="275"/>
      <c r="D10" s="275"/>
      <c r="E10" s="420"/>
      <c r="F10" s="420"/>
      <c r="G10" s="346"/>
      <c r="H10" s="347"/>
      <c r="I10" s="348"/>
    </row>
    <row r="11" spans="1:9" s="38" customFormat="1" ht="17.25" customHeight="1" thickBot="1">
      <c r="A11" s="351" t="s">
        <v>30</v>
      </c>
      <c r="B11" s="352"/>
      <c r="C11" s="353"/>
      <c r="D11" s="353"/>
      <c r="E11" s="349"/>
      <c r="F11" s="349"/>
      <c r="G11" s="350"/>
      <c r="H11" s="349"/>
      <c r="I11" s="350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"/>
  <sheetViews>
    <sheetView view="pageBreakPreview" zoomScale="115" zoomScaleNormal="100" zoomScaleSheetLayoutView="100" workbookViewId="0">
      <selection activeCell="K17" sqref="K17"/>
    </sheetView>
  </sheetViews>
  <sheetFormatPr defaultColWidth="11.42578125" defaultRowHeight="15"/>
  <cols>
    <col min="1" max="1" width="5.42578125" style="94" customWidth="1"/>
    <col min="2" max="2" width="43.7109375" style="99" customWidth="1"/>
    <col min="3" max="3" width="29.85546875" style="97" customWidth="1"/>
    <col min="4" max="4" width="15.5703125" style="93" hidden="1" customWidth="1"/>
    <col min="5" max="5" width="16.42578125" style="93" hidden="1" customWidth="1"/>
    <col min="6" max="6" width="14.42578125" style="93" hidden="1" customWidth="1"/>
    <col min="7" max="8" width="0" style="93" hidden="1" customWidth="1"/>
    <col min="9" max="9" width="11.42578125" style="93"/>
    <col min="10" max="10" width="11.85546875" style="93" customWidth="1"/>
    <col min="11" max="11" width="14.5703125" style="93" customWidth="1"/>
    <col min="12" max="16384" width="11.42578125" style="93"/>
  </cols>
  <sheetData>
    <row r="1" spans="1:7">
      <c r="C1" s="388" t="s">
        <v>27</v>
      </c>
    </row>
    <row r="2" spans="1:7" ht="15.75">
      <c r="A2" s="90" t="s">
        <v>54</v>
      </c>
      <c r="B2" s="91"/>
      <c r="C2" s="92"/>
    </row>
    <row r="3" spans="1:7" ht="18.75">
      <c r="B3" s="95"/>
      <c r="C3" s="96"/>
      <c r="F3" s="97"/>
    </row>
    <row r="4" spans="1:7" ht="27">
      <c r="A4" s="200" t="s">
        <v>74</v>
      </c>
      <c r="B4" s="200" t="s">
        <v>55</v>
      </c>
      <c r="C4" s="277" t="s">
        <v>140</v>
      </c>
      <c r="F4" s="97"/>
    </row>
    <row r="5" spans="1:7" ht="15.75" thickBot="1">
      <c r="A5" s="98">
        <v>1</v>
      </c>
      <c r="B5" s="127" t="s">
        <v>230</v>
      </c>
      <c r="C5" s="219">
        <v>2920146.6504671169</v>
      </c>
      <c r="F5" s="97"/>
    </row>
    <row r="6" spans="1:7" hidden="1">
      <c r="A6" s="98">
        <v>3</v>
      </c>
      <c r="B6" s="278" t="s">
        <v>205</v>
      </c>
      <c r="C6" s="391">
        <v>0</v>
      </c>
      <c r="F6" s="97"/>
    </row>
    <row r="7" spans="1:7" ht="15.75" hidden="1" thickBot="1">
      <c r="A7" s="98">
        <v>4</v>
      </c>
      <c r="B7" s="278" t="s">
        <v>206</v>
      </c>
      <c r="C7" s="391">
        <v>0</v>
      </c>
    </row>
    <row r="8" spans="1:7" ht="16.5" thickBot="1">
      <c r="A8" s="356"/>
      <c r="B8" s="357" t="s">
        <v>128</v>
      </c>
      <c r="C8" s="354">
        <f>C5</f>
        <v>2920146.6504671169</v>
      </c>
      <c r="D8" s="355"/>
      <c r="E8" s="93" t="s">
        <v>194</v>
      </c>
      <c r="F8" s="93" t="s">
        <v>195</v>
      </c>
    </row>
    <row r="9" spans="1:7">
      <c r="D9" s="93">
        <v>1</v>
      </c>
      <c r="E9" s="93" t="s">
        <v>196</v>
      </c>
      <c r="F9" s="93">
        <v>101366830</v>
      </c>
      <c r="G9" s="93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13"/>
  <sheetViews>
    <sheetView view="pageBreakPreview" zoomScale="85" zoomScaleNormal="100" workbookViewId="0">
      <selection activeCell="G20" sqref="G20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3" ht="20.25">
      <c r="C1" s="209" t="s">
        <v>31</v>
      </c>
    </row>
    <row r="2" spans="1:3" ht="20.25">
      <c r="C2" s="34"/>
    </row>
    <row r="3" spans="1:3" ht="20.25">
      <c r="A3" s="29" t="s">
        <v>53</v>
      </c>
      <c r="B3" s="29"/>
      <c r="C3" s="29"/>
    </row>
    <row r="4" spans="1:3" ht="15.75" thickBot="1">
      <c r="A4" s="176"/>
    </row>
    <row r="5" spans="1:3" ht="29.25" thickBot="1">
      <c r="A5" s="177" t="s">
        <v>74</v>
      </c>
      <c r="B5" s="77" t="s">
        <v>121</v>
      </c>
      <c r="C5" s="77" t="s">
        <v>35</v>
      </c>
    </row>
    <row r="6" spans="1:3" ht="15.75" thickBot="1">
      <c r="A6" s="188" t="s">
        <v>36</v>
      </c>
      <c r="B6" s="189"/>
      <c r="C6" s="190"/>
    </row>
    <row r="7" spans="1:3">
      <c r="A7" s="415">
        <v>1</v>
      </c>
      <c r="B7" s="416" t="s">
        <v>224</v>
      </c>
      <c r="C7" s="419"/>
    </row>
    <row r="8" spans="1:3">
      <c r="A8" s="417">
        <v>2</v>
      </c>
      <c r="B8" s="418" t="s">
        <v>141</v>
      </c>
      <c r="C8" s="279"/>
    </row>
    <row r="9" spans="1:3" s="79" customFormat="1" thickBot="1">
      <c r="A9" s="412" t="s">
        <v>37</v>
      </c>
      <c r="B9" s="413"/>
      <c r="C9" s="414"/>
    </row>
    <row r="11" spans="1:3">
      <c r="B11" s="176"/>
      <c r="C11" s="567"/>
    </row>
    <row r="12" spans="1:3">
      <c r="B12" s="176"/>
      <c r="C12" s="568"/>
    </row>
    <row r="13" spans="1:3">
      <c r="C13" s="569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G19" sqref="G19"/>
    </sheetView>
  </sheetViews>
  <sheetFormatPr defaultRowHeight="12.75"/>
  <cols>
    <col min="1" max="1" width="6.140625" style="191" bestFit="1" customWidth="1"/>
    <col min="2" max="2" width="57.140625" style="191" bestFit="1" customWidth="1"/>
    <col min="3" max="3" width="21.5703125" style="191" customWidth="1"/>
    <col min="4" max="16384" width="9.140625" style="191"/>
  </cols>
  <sheetData>
    <row r="1" spans="1:3" ht="20.25">
      <c r="C1" s="209" t="s">
        <v>32</v>
      </c>
    </row>
    <row r="3" spans="1:3" ht="23.25">
      <c r="A3" s="192" t="s">
        <v>131</v>
      </c>
      <c r="B3" s="192"/>
      <c r="C3" s="192"/>
    </row>
    <row r="5" spans="1:3" ht="15.75" customHeight="1" thickBot="1">
      <c r="A5" s="193"/>
      <c r="B5" s="193"/>
      <c r="C5" s="194"/>
    </row>
    <row r="6" spans="1:3" s="198" customFormat="1" ht="39.75" customHeight="1" thickBot="1">
      <c r="A6" s="195" t="s">
        <v>74</v>
      </c>
      <c r="B6" s="196" t="s">
        <v>94</v>
      </c>
      <c r="C6" s="197" t="s">
        <v>132</v>
      </c>
    </row>
    <row r="7" spans="1:3" ht="15">
      <c r="A7" s="199">
        <v>1</v>
      </c>
      <c r="B7" s="210" t="s">
        <v>131</v>
      </c>
      <c r="C7" s="279"/>
    </row>
    <row r="9" spans="1:3" ht="15">
      <c r="C9" s="567"/>
    </row>
    <row r="10" spans="1:3" ht="15">
      <c r="C10" s="567"/>
    </row>
    <row r="11" spans="1:3" ht="15">
      <c r="C11" s="567"/>
    </row>
    <row r="12" spans="1:3" ht="15">
      <c r="C12" s="567"/>
    </row>
    <row r="13" spans="1:3">
      <c r="C13" s="570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20" sqref="H20"/>
    </sheetView>
  </sheetViews>
  <sheetFormatPr defaultRowHeight="12.75"/>
  <cols>
    <col min="1" max="1" width="6.85546875" customWidth="1"/>
    <col min="2" max="2" width="27.85546875" customWidth="1"/>
    <col min="3" max="3" width="27.140625" customWidth="1"/>
    <col min="6" max="6" width="10.7109375" bestFit="1" customWidth="1"/>
    <col min="7" max="7" width="9.7109375" bestFit="1" customWidth="1"/>
    <col min="8" max="8" width="10.85546875" bestFit="1" customWidth="1"/>
  </cols>
  <sheetData>
    <row r="1" spans="1:8" ht="18.75">
      <c r="A1" s="434"/>
      <c r="B1" s="434"/>
      <c r="C1" s="438" t="s">
        <v>215</v>
      </c>
    </row>
    <row r="2" spans="1:8">
      <c r="A2" s="434"/>
      <c r="B2" s="434"/>
      <c r="C2" s="434"/>
    </row>
    <row r="3" spans="1:8" ht="20.25">
      <c r="A3" s="669" t="s">
        <v>214</v>
      </c>
      <c r="B3" s="661"/>
      <c r="C3" s="661"/>
    </row>
    <row r="4" spans="1:8" ht="13.5" thickBot="1">
      <c r="A4" s="434"/>
      <c r="B4" s="434"/>
      <c r="C4" s="434"/>
    </row>
    <row r="5" spans="1:8" ht="26.25" thickBot="1">
      <c r="A5" s="435" t="s">
        <v>74</v>
      </c>
      <c r="B5" s="436" t="s">
        <v>94</v>
      </c>
      <c r="C5" s="437" t="s">
        <v>132</v>
      </c>
    </row>
    <row r="6" spans="1:8" ht="15.75" thickBot="1">
      <c r="A6" s="433">
        <v>1</v>
      </c>
      <c r="B6" s="431" t="s">
        <v>223</v>
      </c>
      <c r="C6" s="432"/>
    </row>
    <row r="7" spans="1:8" ht="13.5" thickBot="1">
      <c r="A7" s="430"/>
      <c r="B7" s="428" t="s">
        <v>128</v>
      </c>
      <c r="C7" s="429"/>
    </row>
    <row r="10" spans="1:8">
      <c r="F10" s="571"/>
      <c r="G10" s="572"/>
      <c r="H10" s="571"/>
    </row>
    <row r="11" spans="1:8">
      <c r="A11" s="573"/>
      <c r="B11" s="572"/>
      <c r="C11" s="574"/>
      <c r="D11" s="575"/>
      <c r="E11" s="575"/>
      <c r="F11" s="574"/>
      <c r="G11" s="574"/>
      <c r="H11" s="574"/>
    </row>
    <row r="12" spans="1:8">
      <c r="A12" s="573"/>
      <c r="B12" s="572"/>
      <c r="C12" s="574"/>
      <c r="D12" s="575"/>
      <c r="E12" s="575"/>
      <c r="F12" s="574"/>
      <c r="G12" s="574"/>
      <c r="H12" s="574"/>
    </row>
    <row r="13" spans="1:8">
      <c r="A13" s="573"/>
      <c r="B13" s="572"/>
      <c r="C13" s="574"/>
      <c r="D13" s="575"/>
      <c r="E13" s="575"/>
      <c r="F13" s="574"/>
      <c r="G13" s="574"/>
      <c r="H13" s="574"/>
    </row>
    <row r="14" spans="1:8">
      <c r="B14" s="572"/>
      <c r="C14" s="574"/>
      <c r="H14" s="576"/>
    </row>
  </sheetData>
  <mergeCells count="1">
    <mergeCell ref="A3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F17" sqref="F17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08" t="s">
        <v>33</v>
      </c>
    </row>
    <row r="3" spans="1:6" ht="27">
      <c r="A3" s="175" t="s">
        <v>126</v>
      </c>
      <c r="B3" s="78"/>
      <c r="C3" s="78"/>
      <c r="D3" s="78"/>
    </row>
    <row r="4" spans="1:6" ht="15.75" thickBot="1"/>
    <row r="5" spans="1:6" ht="32.25" customHeight="1">
      <c r="A5" s="375" t="s">
        <v>74</v>
      </c>
      <c r="B5" s="363" t="s">
        <v>94</v>
      </c>
      <c r="C5" s="363" t="s">
        <v>95</v>
      </c>
      <c r="D5" s="363" t="s">
        <v>122</v>
      </c>
      <c r="E5" s="363" t="s">
        <v>197</v>
      </c>
      <c r="F5" s="364" t="s">
        <v>198</v>
      </c>
    </row>
    <row r="6" spans="1:6">
      <c r="A6" s="358">
        <v>1</v>
      </c>
      <c r="B6" s="616" t="s">
        <v>236</v>
      </c>
      <c r="C6" s="280"/>
      <c r="D6" s="389"/>
      <c r="E6" s="365"/>
      <c r="F6" s="366"/>
    </row>
    <row r="7" spans="1:6" s="211" customFormat="1">
      <c r="A7" s="376">
        <v>2</v>
      </c>
      <c r="B7" s="616" t="s">
        <v>237</v>
      </c>
      <c r="C7" s="280"/>
      <c r="D7" s="281"/>
      <c r="E7" s="367"/>
      <c r="F7" s="366"/>
    </row>
    <row r="8" spans="1:6" ht="15.75" thickBot="1">
      <c r="A8" s="359"/>
      <c r="B8" s="360" t="s">
        <v>128</v>
      </c>
      <c r="C8" s="361"/>
      <c r="D8" s="361"/>
      <c r="E8" s="360"/>
      <c r="F8" s="362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21" sqref="K21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08" t="s">
        <v>34</v>
      </c>
    </row>
    <row r="3" spans="1:6" ht="20.25">
      <c r="A3" s="178" t="s">
        <v>38</v>
      </c>
      <c r="B3" s="33"/>
      <c r="C3" s="33"/>
      <c r="D3" s="33"/>
    </row>
    <row r="4" spans="1:6" ht="15.75" thickBot="1"/>
    <row r="5" spans="1:6" s="63" customFormat="1" ht="26.25" thickBot="1">
      <c r="A5" s="179" t="s">
        <v>70</v>
      </c>
      <c r="B5" s="179" t="s">
        <v>71</v>
      </c>
      <c r="C5" s="180" t="s">
        <v>101</v>
      </c>
      <c r="D5" s="181" t="s">
        <v>69</v>
      </c>
      <c r="E5" s="181" t="s">
        <v>199</v>
      </c>
      <c r="F5" s="181" t="s">
        <v>200</v>
      </c>
    </row>
    <row r="6" spans="1:6" s="63" customFormat="1">
      <c r="A6" s="31">
        <v>1</v>
      </c>
      <c r="B6" s="182" t="s">
        <v>123</v>
      </c>
      <c r="C6" s="183"/>
      <c r="D6" s="282"/>
      <c r="E6" s="368"/>
      <c r="F6" s="369"/>
    </row>
    <row r="7" spans="1:6" s="63" customFormat="1">
      <c r="A7" s="32">
        <v>2</v>
      </c>
      <c r="B7" s="64" t="s">
        <v>124</v>
      </c>
      <c r="C7" s="65"/>
      <c r="D7" s="283"/>
      <c r="E7" s="370"/>
      <c r="F7" s="371"/>
    </row>
    <row r="8" spans="1:6" s="63" customFormat="1">
      <c r="A8" s="32">
        <v>3</v>
      </c>
      <c r="B8" s="64" t="s">
        <v>125</v>
      </c>
      <c r="C8" s="65"/>
      <c r="D8" s="283"/>
      <c r="E8" s="372"/>
      <c r="F8" s="373"/>
    </row>
    <row r="9" spans="1:6" s="215" customFormat="1" ht="15.75" thickBot="1">
      <c r="A9" s="212">
        <v>4</v>
      </c>
      <c r="B9" s="213" t="s">
        <v>232</v>
      </c>
      <c r="C9" s="214" t="s">
        <v>233</v>
      </c>
      <c r="D9" s="284"/>
      <c r="E9" s="577"/>
      <c r="F9" s="374"/>
    </row>
    <row r="10" spans="1:6" s="63" customFormat="1" thickBot="1">
      <c r="A10" s="184" t="s">
        <v>39</v>
      </c>
      <c r="B10" s="185"/>
      <c r="C10" s="186"/>
      <c r="D10" s="186"/>
      <c r="E10" s="186"/>
      <c r="F10" s="186"/>
    </row>
    <row r="11" spans="1:6">
      <c r="A11" s="243" t="s">
        <v>235</v>
      </c>
      <c r="B11" s="30" t="s">
        <v>234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СМЕТА</vt:lpstr>
      <vt:lpstr>ФОТ</vt:lpstr>
      <vt:lpstr>Спецод</vt:lpstr>
      <vt:lpstr>Мат-лы</vt:lpstr>
      <vt:lpstr>МБП</vt:lpstr>
      <vt:lpstr>ТрансМат</vt:lpstr>
      <vt:lpstr>Перевахт</vt:lpstr>
      <vt:lpstr>Аренда</vt:lpstr>
      <vt:lpstr>РемПО</vt:lpstr>
      <vt:lpstr>РемБКО</vt:lpstr>
      <vt:lpstr>РемТек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ТрансМат!Область_печати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Пестерева Алёна Юрьевна</cp:lastModifiedBy>
  <cp:lastPrinted>2016-01-19T03:44:01Z</cp:lastPrinted>
  <dcterms:created xsi:type="dcterms:W3CDTF">1996-10-08T23:32:33Z</dcterms:created>
  <dcterms:modified xsi:type="dcterms:W3CDTF">2016-06-06T08:00:41Z</dcterms:modified>
</cp:coreProperties>
</file>